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Rekapitulace!$G$41</definedName>
    <definedName name="Dodavka0">Položky!#REF!</definedName>
    <definedName name="HSV">Rekapitulace!$E$41</definedName>
    <definedName name="HSV0">Položky!#REF!</definedName>
    <definedName name="HZS">Rekapitulace!$I$41</definedName>
    <definedName name="HZS0">Položky!#REF!</definedName>
    <definedName name="JKSO">'Krycí list'!$G$2</definedName>
    <definedName name="MJ">'Krycí list'!$G$5</definedName>
    <definedName name="Mont">Rekapitulace!$H$41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Položky!$A$1:$G$629</definedName>
    <definedName name="_xlnm.Print_Area" localSheetId="1">Rekapitulace!$A$1:$I$55</definedName>
    <definedName name="PocetMJ">'Krycí list'!$G$6</definedName>
    <definedName name="Poznamka">'Krycí list'!$B$37</definedName>
    <definedName name="Projektant">'Krycí list'!$C$8</definedName>
    <definedName name="PSV">Rekapitulace!$F$41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Rekapitulace!$H$54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 fullCalcOnLoad="1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628" i="3"/>
  <c r="BD628"/>
  <c r="BC628"/>
  <c r="BB628"/>
  <c r="BA628"/>
  <c r="G628"/>
  <c r="BE627"/>
  <c r="BD627"/>
  <c r="BC627"/>
  <c r="BB627"/>
  <c r="BA627"/>
  <c r="G627"/>
  <c r="BE626"/>
  <c r="BD626"/>
  <c r="BC626"/>
  <c r="BB626"/>
  <c r="BA626"/>
  <c r="G626"/>
  <c r="BE625"/>
  <c r="BD625"/>
  <c r="BC625"/>
  <c r="BB625"/>
  <c r="BA625"/>
  <c r="G625"/>
  <c r="BE624"/>
  <c r="BD624"/>
  <c r="BC624"/>
  <c r="BB624"/>
  <c r="BA624"/>
  <c r="G624"/>
  <c r="BE623"/>
  <c r="BD623"/>
  <c r="BC623"/>
  <c r="BB623"/>
  <c r="BA623"/>
  <c r="G623"/>
  <c r="BE622"/>
  <c r="BD622"/>
  <c r="BC622"/>
  <c r="BB622"/>
  <c r="BA622"/>
  <c r="G622"/>
  <c r="BE621"/>
  <c r="BE629" s="1"/>
  <c r="I40" i="2" s="1"/>
  <c r="BD621" i="3"/>
  <c r="BC621"/>
  <c r="BC629" s="1"/>
  <c r="G40" i="2" s="1"/>
  <c r="BB621" i="3"/>
  <c r="BA621"/>
  <c r="BA629" s="1"/>
  <c r="E40" i="2" s="1"/>
  <c r="G621" i="3"/>
  <c r="B40" i="2"/>
  <c r="A40"/>
  <c r="BD629" i="3"/>
  <c r="H40" i="2" s="1"/>
  <c r="BB629" i="3"/>
  <c r="F40" i="2" s="1"/>
  <c r="G629" i="3"/>
  <c r="C629"/>
  <c r="BE618"/>
  <c r="BC618"/>
  <c r="BB618"/>
  <c r="BA618"/>
  <c r="G618"/>
  <c r="BD618" s="1"/>
  <c r="BE617"/>
  <c r="BC617"/>
  <c r="BB617"/>
  <c r="BA617"/>
  <c r="G617"/>
  <c r="BD617" s="1"/>
  <c r="F39" i="2"/>
  <c r="B39"/>
  <c r="A39"/>
  <c r="BE619" i="3"/>
  <c r="I39" i="2" s="1"/>
  <c r="BC619" i="3"/>
  <c r="G39" i="2" s="1"/>
  <c r="BB619" i="3"/>
  <c r="BA619"/>
  <c r="E39" i="2" s="1"/>
  <c r="G619" i="3"/>
  <c r="C619"/>
  <c r="BE614"/>
  <c r="BC614"/>
  <c r="BB614"/>
  <c r="BA614"/>
  <c r="G614"/>
  <c r="BD614" s="1"/>
  <c r="BE613"/>
  <c r="BC613"/>
  <c r="BB613"/>
  <c r="BA613"/>
  <c r="G613"/>
  <c r="BD613" s="1"/>
  <c r="BE612"/>
  <c r="BC612"/>
  <c r="BB612"/>
  <c r="BB615" s="1"/>
  <c r="F38" i="2" s="1"/>
  <c r="BA612" i="3"/>
  <c r="G612"/>
  <c r="BD612" s="1"/>
  <c r="BD615" s="1"/>
  <c r="H38" i="2" s="1"/>
  <c r="B38"/>
  <c r="A38"/>
  <c r="BE615" i="3"/>
  <c r="I38" i="2" s="1"/>
  <c r="BC615" i="3"/>
  <c r="G38" i="2" s="1"/>
  <c r="BA615" i="3"/>
  <c r="E38" i="2" s="1"/>
  <c r="C615" i="3"/>
  <c r="BE609"/>
  <c r="BC609"/>
  <c r="BB609"/>
  <c r="BA609"/>
  <c r="G609"/>
  <c r="BD609" s="1"/>
  <c r="BE608"/>
  <c r="BC608"/>
  <c r="BB608"/>
  <c r="BB610" s="1"/>
  <c r="F37" i="2" s="1"/>
  <c r="BA608" i="3"/>
  <c r="G608"/>
  <c r="BD608" s="1"/>
  <c r="BD610" s="1"/>
  <c r="H37" i="2" s="1"/>
  <c r="B37"/>
  <c r="A37"/>
  <c r="BE610" i="3"/>
  <c r="I37" i="2" s="1"/>
  <c r="BC610" i="3"/>
  <c r="G37" i="2" s="1"/>
  <c r="BA610" i="3"/>
  <c r="E37" i="2" s="1"/>
  <c r="C610" i="3"/>
  <c r="BE605"/>
  <c r="BD605"/>
  <c r="BC605"/>
  <c r="BA605"/>
  <c r="G605"/>
  <c r="BB605" s="1"/>
  <c r="BE604"/>
  <c r="BD604"/>
  <c r="BC604"/>
  <c r="BA604"/>
  <c r="G604"/>
  <c r="BB604" s="1"/>
  <c r="BE603"/>
  <c r="BD603"/>
  <c r="BC603"/>
  <c r="BA603"/>
  <c r="G603"/>
  <c r="BB603" s="1"/>
  <c r="BE602"/>
  <c r="BD602"/>
  <c r="BC602"/>
  <c r="BA602"/>
  <c r="G602"/>
  <c r="BB602" s="1"/>
  <c r="BE594"/>
  <c r="BD594"/>
  <c r="BD606" s="1"/>
  <c r="H36" i="2" s="1"/>
  <c r="BC594" i="3"/>
  <c r="BA594"/>
  <c r="G594"/>
  <c r="BB594" s="1"/>
  <c r="B36" i="2"/>
  <c r="A36"/>
  <c r="BE606" i="3"/>
  <c r="I36" i="2" s="1"/>
  <c r="BC606" i="3"/>
  <c r="G36" i="2" s="1"/>
  <c r="BA606" i="3"/>
  <c r="E36" i="2" s="1"/>
  <c r="C606" i="3"/>
  <c r="BE591"/>
  <c r="BD591"/>
  <c r="BC591"/>
  <c r="BA591"/>
  <c r="G591"/>
  <c r="BB591" s="1"/>
  <c r="BE589"/>
  <c r="BD589"/>
  <c r="BC589"/>
  <c r="BA589"/>
  <c r="G589"/>
  <c r="BB589" s="1"/>
  <c r="BE584"/>
  <c r="BD584"/>
  <c r="BD592" s="1"/>
  <c r="H35" i="2" s="1"/>
  <c r="BC584" i="3"/>
  <c r="BA584"/>
  <c r="G584"/>
  <c r="BB584" s="1"/>
  <c r="BB592" s="1"/>
  <c r="F35" i="2" s="1"/>
  <c r="B35"/>
  <c r="A35"/>
  <c r="BE592" i="3"/>
  <c r="I35" i="2" s="1"/>
  <c r="BC592" i="3"/>
  <c r="G35" i="2" s="1"/>
  <c r="BA592" i="3"/>
  <c r="E35" i="2" s="1"/>
  <c r="C592" i="3"/>
  <c r="BE581"/>
  <c r="BD581"/>
  <c r="BC581"/>
  <c r="BA581"/>
  <c r="G581"/>
  <c r="BB581" s="1"/>
  <c r="BE579"/>
  <c r="BD579"/>
  <c r="BC579"/>
  <c r="BA579"/>
  <c r="G579"/>
  <c r="BB579" s="1"/>
  <c r="BE578"/>
  <c r="BD578"/>
  <c r="BC578"/>
  <c r="BA578"/>
  <c r="G578"/>
  <c r="BB578" s="1"/>
  <c r="BE570"/>
  <c r="BD570"/>
  <c r="BD582" s="1"/>
  <c r="H34" i="2" s="1"/>
  <c r="BC570" i="3"/>
  <c r="BA570"/>
  <c r="G570"/>
  <c r="BB570" s="1"/>
  <c r="BB582" s="1"/>
  <c r="F34" i="2" s="1"/>
  <c r="B34"/>
  <c r="A34"/>
  <c r="BE582" i="3"/>
  <c r="I34" i="2" s="1"/>
  <c r="BC582" i="3"/>
  <c r="G34" i="2" s="1"/>
  <c r="BA582" i="3"/>
  <c r="E34" i="2" s="1"/>
  <c r="C582" i="3"/>
  <c r="BE567"/>
  <c r="BD567"/>
  <c r="BC567"/>
  <c r="BA567"/>
  <c r="G567"/>
  <c r="BB567" s="1"/>
  <c r="BE564"/>
  <c r="BD564"/>
  <c r="BC564"/>
  <c r="BA564"/>
  <c r="G564"/>
  <c r="BB564" s="1"/>
  <c r="BE561"/>
  <c r="BD561"/>
  <c r="BD568" s="1"/>
  <c r="H33" i="2" s="1"/>
  <c r="BC561" i="3"/>
  <c r="BA561"/>
  <c r="G561"/>
  <c r="BB561" s="1"/>
  <c r="B33" i="2"/>
  <c r="A33"/>
  <c r="BE568" i="3"/>
  <c r="I33" i="2" s="1"/>
  <c r="BC568" i="3"/>
  <c r="G33" i="2" s="1"/>
  <c r="BA568" i="3"/>
  <c r="E33" i="2" s="1"/>
  <c r="C568" i="3"/>
  <c r="BE558"/>
  <c r="BD558"/>
  <c r="BC558"/>
  <c r="BA558"/>
  <c r="G558"/>
  <c r="BB558" s="1"/>
  <c r="BE555"/>
  <c r="BD555"/>
  <c r="BC555"/>
  <c r="BA555"/>
  <c r="G555"/>
  <c r="BB555" s="1"/>
  <c r="BE552"/>
  <c r="BD552"/>
  <c r="BC552"/>
  <c r="BA552"/>
  <c r="G552"/>
  <c r="BB552" s="1"/>
  <c r="BE551"/>
  <c r="BD551"/>
  <c r="BC551"/>
  <c r="BA551"/>
  <c r="G551"/>
  <c r="BB551" s="1"/>
  <c r="BE550"/>
  <c r="BD550"/>
  <c r="BC550"/>
  <c r="BA550"/>
  <c r="G550"/>
  <c r="BB550" s="1"/>
  <c r="BE549"/>
  <c r="BD549"/>
  <c r="BC549"/>
  <c r="BA549"/>
  <c r="G549"/>
  <c r="BB549" s="1"/>
  <c r="BE546"/>
  <c r="BD546"/>
  <c r="BD559" s="1"/>
  <c r="H32" i="2" s="1"/>
  <c r="BC546" i="3"/>
  <c r="BA546"/>
  <c r="G546"/>
  <c r="BB546" s="1"/>
  <c r="BB559" s="1"/>
  <c r="F32" i="2" s="1"/>
  <c r="B32"/>
  <c r="A32"/>
  <c r="BE559" i="3"/>
  <c r="I32" i="2" s="1"/>
  <c r="BC559" i="3"/>
  <c r="G32" i="2" s="1"/>
  <c r="BA559" i="3"/>
  <c r="E32" i="2" s="1"/>
  <c r="C559" i="3"/>
  <c r="BE543"/>
  <c r="BD543"/>
  <c r="BC543"/>
  <c r="BA543"/>
  <c r="G543"/>
  <c r="BB543" s="1"/>
  <c r="BE540"/>
  <c r="BD540"/>
  <c r="BC540"/>
  <c r="BA540"/>
  <c r="G540"/>
  <c r="BB540" s="1"/>
  <c r="BE537"/>
  <c r="BD537"/>
  <c r="BC537"/>
  <c r="BA537"/>
  <c r="G537"/>
  <c r="BB537" s="1"/>
  <c r="BE532"/>
  <c r="BD532"/>
  <c r="BC532"/>
  <c r="BA532"/>
  <c r="G532"/>
  <c r="BB532" s="1"/>
  <c r="BE530"/>
  <c r="BD530"/>
  <c r="BC530"/>
  <c r="BA530"/>
  <c r="G530"/>
  <c r="BB530" s="1"/>
  <c r="BE527"/>
  <c r="BD527"/>
  <c r="BC527"/>
  <c r="BA527"/>
  <c r="G527"/>
  <c r="BB527" s="1"/>
  <c r="BE521"/>
  <c r="BD521"/>
  <c r="BD544" s="1"/>
  <c r="H31" i="2" s="1"/>
  <c r="BC521" i="3"/>
  <c r="BA521"/>
  <c r="G521"/>
  <c r="BB521" s="1"/>
  <c r="B31" i="2"/>
  <c r="A31"/>
  <c r="BE544" i="3"/>
  <c r="I31" i="2" s="1"/>
  <c r="BC544" i="3"/>
  <c r="G31" i="2" s="1"/>
  <c r="BA544" i="3"/>
  <c r="E31" i="2" s="1"/>
  <c r="C544" i="3"/>
  <c r="BE518"/>
  <c r="BD518"/>
  <c r="BC518"/>
  <c r="BA518"/>
  <c r="G518"/>
  <c r="BB518" s="1"/>
  <c r="BE516"/>
  <c r="BD516"/>
  <c r="BC516"/>
  <c r="BA516"/>
  <c r="G516"/>
  <c r="BB516" s="1"/>
  <c r="BE513"/>
  <c r="BD513"/>
  <c r="BC513"/>
  <c r="BA513"/>
  <c r="G513"/>
  <c r="BB513" s="1"/>
  <c r="BE510"/>
  <c r="BD510"/>
  <c r="BC510"/>
  <c r="BA510"/>
  <c r="G510"/>
  <c r="BB510" s="1"/>
  <c r="BE509"/>
  <c r="BD509"/>
  <c r="BC509"/>
  <c r="BA509"/>
  <c r="G509"/>
  <c r="BB509" s="1"/>
  <c r="BE508"/>
  <c r="BD508"/>
  <c r="BC508"/>
  <c r="BA508"/>
  <c r="G508"/>
  <c r="BB508" s="1"/>
  <c r="BE507"/>
  <c r="BD507"/>
  <c r="BC507"/>
  <c r="BA507"/>
  <c r="G507"/>
  <c r="BB507" s="1"/>
  <c r="BE503"/>
  <c r="BD503"/>
  <c r="BD519" s="1"/>
  <c r="H30" i="2" s="1"/>
  <c r="BC503" i="3"/>
  <c r="BA503"/>
  <c r="G503"/>
  <c r="BB503" s="1"/>
  <c r="B30" i="2"/>
  <c r="A30"/>
  <c r="BE519" i="3"/>
  <c r="I30" i="2" s="1"/>
  <c r="BC519" i="3"/>
  <c r="G30" i="2" s="1"/>
  <c r="BA519" i="3"/>
  <c r="E30" i="2" s="1"/>
  <c r="C519" i="3"/>
  <c r="BE500"/>
  <c r="BD500"/>
  <c r="BC500"/>
  <c r="BA500"/>
  <c r="G500"/>
  <c r="BB500" s="1"/>
  <c r="BE499"/>
  <c r="BD499"/>
  <c r="BC499"/>
  <c r="BA499"/>
  <c r="G499"/>
  <c r="BB499" s="1"/>
  <c r="BE497"/>
  <c r="BD497"/>
  <c r="BC497"/>
  <c r="BA497"/>
  <c r="G497"/>
  <c r="BB497" s="1"/>
  <c r="BE494"/>
  <c r="BD494"/>
  <c r="BC494"/>
  <c r="BA494"/>
  <c r="G494"/>
  <c r="BB494" s="1"/>
  <c r="BE491"/>
  <c r="BD491"/>
  <c r="BC491"/>
  <c r="BA491"/>
  <c r="G491"/>
  <c r="BB491" s="1"/>
  <c r="BE486"/>
  <c r="BD486"/>
  <c r="BC486"/>
  <c r="BA486"/>
  <c r="G486"/>
  <c r="BB486" s="1"/>
  <c r="BE481"/>
  <c r="BD481"/>
  <c r="BC481"/>
  <c r="BA481"/>
  <c r="G481"/>
  <c r="BB481" s="1"/>
  <c r="BE476"/>
  <c r="BD476"/>
  <c r="BC476"/>
  <c r="BA476"/>
  <c r="G476"/>
  <c r="BB476" s="1"/>
  <c r="BE475"/>
  <c r="BD475"/>
  <c r="BC475"/>
  <c r="BA475"/>
  <c r="G475"/>
  <c r="BB475" s="1"/>
  <c r="BE474"/>
  <c r="BD474"/>
  <c r="BC474"/>
  <c r="BA474"/>
  <c r="G474"/>
  <c r="BB474" s="1"/>
  <c r="BE473"/>
  <c r="BD473"/>
  <c r="BC473"/>
  <c r="BA473"/>
  <c r="G473"/>
  <c r="BB473" s="1"/>
  <c r="BE472"/>
  <c r="BD472"/>
  <c r="BC472"/>
  <c r="BA472"/>
  <c r="G472"/>
  <c r="BB472" s="1"/>
  <c r="BE471"/>
  <c r="BD471"/>
  <c r="BC471"/>
  <c r="BA471"/>
  <c r="G471"/>
  <c r="BB471" s="1"/>
  <c r="BE470"/>
  <c r="BD470"/>
  <c r="BC470"/>
  <c r="BA470"/>
  <c r="G470"/>
  <c r="BB470" s="1"/>
  <c r="BE469"/>
  <c r="BD469"/>
  <c r="BC469"/>
  <c r="BA469"/>
  <c r="G469"/>
  <c r="BB469" s="1"/>
  <c r="BE468"/>
  <c r="BD468"/>
  <c r="BC468"/>
  <c r="BA468"/>
  <c r="G468"/>
  <c r="BB468" s="1"/>
  <c r="BE467"/>
  <c r="BD467"/>
  <c r="BC467"/>
  <c r="BA467"/>
  <c r="G467"/>
  <c r="BB467" s="1"/>
  <c r="BE466"/>
  <c r="BD466"/>
  <c r="BC466"/>
  <c r="BA466"/>
  <c r="G466"/>
  <c r="BB466" s="1"/>
  <c r="BE465"/>
  <c r="BD465"/>
  <c r="BC465"/>
  <c r="BA465"/>
  <c r="G465"/>
  <c r="BB465" s="1"/>
  <c r="BE464"/>
  <c r="BD464"/>
  <c r="BC464"/>
  <c r="BA464"/>
  <c r="G464"/>
  <c r="BB464" s="1"/>
  <c r="BE463"/>
  <c r="BD463"/>
  <c r="BC463"/>
  <c r="BA463"/>
  <c r="G463"/>
  <c r="BB463" s="1"/>
  <c r="BE460"/>
  <c r="BD460"/>
  <c r="BC460"/>
  <c r="BA460"/>
  <c r="G460"/>
  <c r="BB460" s="1"/>
  <c r="BE455"/>
  <c r="BD455"/>
  <c r="BC455"/>
  <c r="BA455"/>
  <c r="G455"/>
  <c r="BB455" s="1"/>
  <c r="BE453"/>
  <c r="BD453"/>
  <c r="BC453"/>
  <c r="BA453"/>
  <c r="G453"/>
  <c r="BB453" s="1"/>
  <c r="BE448"/>
  <c r="BD448"/>
  <c r="BC448"/>
  <c r="BA448"/>
  <c r="G448"/>
  <c r="BB448" s="1"/>
  <c r="BE443"/>
  <c r="BD443"/>
  <c r="BC443"/>
  <c r="BA443"/>
  <c r="G443"/>
  <c r="BB443" s="1"/>
  <c r="BE438"/>
  <c r="BD438"/>
  <c r="BC438"/>
  <c r="BA438"/>
  <c r="G438"/>
  <c r="BB438" s="1"/>
  <c r="BE433"/>
  <c r="BD433"/>
  <c r="BC433"/>
  <c r="BA433"/>
  <c r="G433"/>
  <c r="BB433" s="1"/>
  <c r="BE432"/>
  <c r="BD432"/>
  <c r="BD501" s="1"/>
  <c r="H29" i="2" s="1"/>
  <c r="BC432" i="3"/>
  <c r="BA432"/>
  <c r="G432"/>
  <c r="BB432" s="1"/>
  <c r="BB501" s="1"/>
  <c r="F29" i="2" s="1"/>
  <c r="B29"/>
  <c r="A29"/>
  <c r="BE501" i="3"/>
  <c r="I29" i="2" s="1"/>
  <c r="BC501" i="3"/>
  <c r="G29" i="2" s="1"/>
  <c r="BA501" i="3"/>
  <c r="E29" i="2" s="1"/>
  <c r="C501" i="3"/>
  <c r="BE429"/>
  <c r="BD429"/>
  <c r="BC429"/>
  <c r="BA429"/>
  <c r="G429"/>
  <c r="BB429" s="1"/>
  <c r="BE425"/>
  <c r="BD425"/>
  <c r="BC425"/>
  <c r="BA425"/>
  <c r="G425"/>
  <c r="BB425" s="1"/>
  <c r="BE421"/>
  <c r="BD421"/>
  <c r="BD430" s="1"/>
  <c r="H28" i="2" s="1"/>
  <c r="BC421" i="3"/>
  <c r="BA421"/>
  <c r="G421"/>
  <c r="BB421" s="1"/>
  <c r="B28" i="2"/>
  <c r="A28"/>
  <c r="BE430" i="3"/>
  <c r="I28" i="2" s="1"/>
  <c r="BC430" i="3"/>
  <c r="G28" i="2" s="1"/>
  <c r="BA430" i="3"/>
  <c r="E28" i="2" s="1"/>
  <c r="C430" i="3"/>
  <c r="BE418"/>
  <c r="BD418"/>
  <c r="BC418"/>
  <c r="BA418"/>
  <c r="G418"/>
  <c r="BB418" s="1"/>
  <c r="BE415"/>
  <c r="BD415"/>
  <c r="BC415"/>
  <c r="BA415"/>
  <c r="G415"/>
  <c r="BB415" s="1"/>
  <c r="BE414"/>
  <c r="BD414"/>
  <c r="BC414"/>
  <c r="BA414"/>
  <c r="G414"/>
  <c r="BB414" s="1"/>
  <c r="BE413"/>
  <c r="BD413"/>
  <c r="BC413"/>
  <c r="BA413"/>
  <c r="G413"/>
  <c r="BB413" s="1"/>
  <c r="BE412"/>
  <c r="BD412"/>
  <c r="BC412"/>
  <c r="BA412"/>
  <c r="G412"/>
  <c r="BB412" s="1"/>
  <c r="BE411"/>
  <c r="BD411"/>
  <c r="BC411"/>
  <c r="BA411"/>
  <c r="G411"/>
  <c r="BB411" s="1"/>
  <c r="BE410"/>
  <c r="BD410"/>
  <c r="BC410"/>
  <c r="BA410"/>
  <c r="G410"/>
  <c r="BB410" s="1"/>
  <c r="BE409"/>
  <c r="BD409"/>
  <c r="BC409"/>
  <c r="BA409"/>
  <c r="G409"/>
  <c r="BB409" s="1"/>
  <c r="BE408"/>
  <c r="BD408"/>
  <c r="BC408"/>
  <c r="BA408"/>
  <c r="G408"/>
  <c r="BB408" s="1"/>
  <c r="BE406"/>
  <c r="BD406"/>
  <c r="BC406"/>
  <c r="BA406"/>
  <c r="G406"/>
  <c r="BB406" s="1"/>
  <c r="BE404"/>
  <c r="BD404"/>
  <c r="BD419" s="1"/>
  <c r="H27" i="2" s="1"/>
  <c r="BC404" i="3"/>
  <c r="BA404"/>
  <c r="G404"/>
  <c r="BB404" s="1"/>
  <c r="BB419" s="1"/>
  <c r="F27" i="2" s="1"/>
  <c r="B27"/>
  <c r="A27"/>
  <c r="BE419" i="3"/>
  <c r="I27" i="2" s="1"/>
  <c r="BC419" i="3"/>
  <c r="G27" i="2" s="1"/>
  <c r="BA419" i="3"/>
  <c r="E27" i="2" s="1"/>
  <c r="C419" i="3"/>
  <c r="BE401"/>
  <c r="BD401"/>
  <c r="BC401"/>
  <c r="BA401"/>
  <c r="G401"/>
  <c r="BB401" s="1"/>
  <c r="BE394"/>
  <c r="BD394"/>
  <c r="BC394"/>
  <c r="BA394"/>
  <c r="G394"/>
  <c r="BB394" s="1"/>
  <c r="BE391"/>
  <c r="BD391"/>
  <c r="BC391"/>
  <c r="BA391"/>
  <c r="G391"/>
  <c r="BB391" s="1"/>
  <c r="BE388"/>
  <c r="BD388"/>
  <c r="BC388"/>
  <c r="BA388"/>
  <c r="G388"/>
  <c r="BB388" s="1"/>
  <c r="BE385"/>
  <c r="BD385"/>
  <c r="BC385"/>
  <c r="BA385"/>
  <c r="G385"/>
  <c r="BB385" s="1"/>
  <c r="BE375"/>
  <c r="BD375"/>
  <c r="BC375"/>
  <c r="BA375"/>
  <c r="G375"/>
  <c r="BB375" s="1"/>
  <c r="BE369"/>
  <c r="BD369"/>
  <c r="BC369"/>
  <c r="BA369"/>
  <c r="G369"/>
  <c r="BB369" s="1"/>
  <c r="BE365"/>
  <c r="BD365"/>
  <c r="BC365"/>
  <c r="BA365"/>
  <c r="G365"/>
  <c r="BB365" s="1"/>
  <c r="BE360"/>
  <c r="BD360"/>
  <c r="BC360"/>
  <c r="BA360"/>
  <c r="G360"/>
  <c r="BB360" s="1"/>
  <c r="BE354"/>
  <c r="BD354"/>
  <c r="BC354"/>
  <c r="BA354"/>
  <c r="G354"/>
  <c r="BB354" s="1"/>
  <c r="BE345"/>
  <c r="BD345"/>
  <c r="BC345"/>
  <c r="BA345"/>
  <c r="G345"/>
  <c r="BB345" s="1"/>
  <c r="BE336"/>
  <c r="BD336"/>
  <c r="BC336"/>
  <c r="BA336"/>
  <c r="G336"/>
  <c r="BB336" s="1"/>
  <c r="BE333"/>
  <c r="BD333"/>
  <c r="BD402" s="1"/>
  <c r="H26" i="2" s="1"/>
  <c r="BC333" i="3"/>
  <c r="BA333"/>
  <c r="G333"/>
  <c r="BB333" s="1"/>
  <c r="B26" i="2"/>
  <c r="A26"/>
  <c r="BE402" i="3"/>
  <c r="I26" i="2" s="1"/>
  <c r="BC402" i="3"/>
  <c r="G26" i="2" s="1"/>
  <c r="BA402" i="3"/>
  <c r="E26" i="2" s="1"/>
  <c r="C402" i="3"/>
  <c r="BE330"/>
  <c r="BD330"/>
  <c r="BC330"/>
  <c r="BA330"/>
  <c r="G330"/>
  <c r="BB330" s="1"/>
  <c r="BE326"/>
  <c r="BD326"/>
  <c r="BD331" s="1"/>
  <c r="H25" i="2" s="1"/>
  <c r="BC326" i="3"/>
  <c r="BA326"/>
  <c r="G326"/>
  <c r="BB326" s="1"/>
  <c r="B25" i="2"/>
  <c r="A25"/>
  <c r="BE331" i="3"/>
  <c r="I25" i="2" s="1"/>
  <c r="BC331" i="3"/>
  <c r="G25" i="2" s="1"/>
  <c r="BA331" i="3"/>
  <c r="E25" i="2" s="1"/>
  <c r="C331" i="3"/>
  <c r="BE323"/>
  <c r="BD323"/>
  <c r="BC323"/>
  <c r="BA323"/>
  <c r="G323"/>
  <c r="BB323" s="1"/>
  <c r="BE322"/>
  <c r="BD322"/>
  <c r="BD324" s="1"/>
  <c r="H24" i="2" s="1"/>
  <c r="BC322" i="3"/>
  <c r="BA322"/>
  <c r="G322"/>
  <c r="BB322" s="1"/>
  <c r="B24" i="2"/>
  <c r="A24"/>
  <c r="BE324" i="3"/>
  <c r="I24" i="2" s="1"/>
  <c r="BC324" i="3"/>
  <c r="G24" i="2" s="1"/>
  <c r="BA324" i="3"/>
  <c r="E24" i="2" s="1"/>
  <c r="C324" i="3"/>
  <c r="BE319"/>
  <c r="BD319"/>
  <c r="BC319"/>
  <c r="BA319"/>
  <c r="G319"/>
  <c r="BB319" s="1"/>
  <c r="BE318"/>
  <c r="BD318"/>
  <c r="BD320" s="1"/>
  <c r="H23" i="2" s="1"/>
  <c r="BC318" i="3"/>
  <c r="BA318"/>
  <c r="G318"/>
  <c r="BB318" s="1"/>
  <c r="B23" i="2"/>
  <c r="A23"/>
  <c r="BE320" i="3"/>
  <c r="I23" i="2" s="1"/>
  <c r="BC320" i="3"/>
  <c r="G23" i="2" s="1"/>
  <c r="BA320" i="3"/>
  <c r="E23" i="2" s="1"/>
  <c r="C320" i="3"/>
  <c r="BE315"/>
  <c r="BD315"/>
  <c r="BC315"/>
  <c r="BA315"/>
  <c r="G315"/>
  <c r="BB315" s="1"/>
  <c r="BE312"/>
  <c r="BD312"/>
  <c r="BC312"/>
  <c r="BA312"/>
  <c r="G312"/>
  <c r="BB312" s="1"/>
  <c r="BE310"/>
  <c r="BD310"/>
  <c r="BC310"/>
  <c r="BA310"/>
  <c r="G310"/>
  <c r="BB310" s="1"/>
  <c r="BE303"/>
  <c r="BD303"/>
  <c r="BC303"/>
  <c r="BA303"/>
  <c r="G303"/>
  <c r="BB303" s="1"/>
  <c r="BE299"/>
  <c r="BD299"/>
  <c r="BC299"/>
  <c r="BA299"/>
  <c r="G299"/>
  <c r="BB299" s="1"/>
  <c r="BE296"/>
  <c r="BD296"/>
  <c r="BC296"/>
  <c r="BA296"/>
  <c r="G296"/>
  <c r="BB296" s="1"/>
  <c r="BE289"/>
  <c r="BD289"/>
  <c r="BC289"/>
  <c r="BA289"/>
  <c r="G289"/>
  <c r="BB289" s="1"/>
  <c r="BE285"/>
  <c r="BD285"/>
  <c r="BD316" s="1"/>
  <c r="H22" i="2" s="1"/>
  <c r="BC285" i="3"/>
  <c r="BA285"/>
  <c r="G285"/>
  <c r="BB285" s="1"/>
  <c r="B22" i="2"/>
  <c r="A22"/>
  <c r="BE316" i="3"/>
  <c r="I22" i="2" s="1"/>
  <c r="BC316" i="3"/>
  <c r="G22" i="2" s="1"/>
  <c r="BA316" i="3"/>
  <c r="E22" i="2" s="1"/>
  <c r="C316" i="3"/>
  <c r="BE282"/>
  <c r="BD282"/>
  <c r="BC282"/>
  <c r="BA282"/>
  <c r="G282"/>
  <c r="BB282" s="1"/>
  <c r="BE278"/>
  <c r="BD278"/>
  <c r="BD283" s="1"/>
  <c r="H21" i="2" s="1"/>
  <c r="BC278" i="3"/>
  <c r="BA278"/>
  <c r="G278"/>
  <c r="BB278" s="1"/>
  <c r="B21" i="2"/>
  <c r="A21"/>
  <c r="BE283" i="3"/>
  <c r="I21" i="2" s="1"/>
  <c r="BC283" i="3"/>
  <c r="G21" i="2" s="1"/>
  <c r="BA283" i="3"/>
  <c r="E21" i="2" s="1"/>
  <c r="C283" i="3"/>
  <c r="BE275"/>
  <c r="BD275"/>
  <c r="BD276" s="1"/>
  <c r="H20" i="2" s="1"/>
  <c r="BC275" i="3"/>
  <c r="BB275"/>
  <c r="BB276" s="1"/>
  <c r="F20" i="2" s="1"/>
  <c r="G275" i="3"/>
  <c r="BA275" s="1"/>
  <c r="BA276" s="1"/>
  <c r="E20" i="2" s="1"/>
  <c r="B20"/>
  <c r="A20"/>
  <c r="BE276" i="3"/>
  <c r="I20" i="2" s="1"/>
  <c r="BC276" i="3"/>
  <c r="G20" i="2" s="1"/>
  <c r="C276" i="3"/>
  <c r="BE267"/>
  <c r="BD267"/>
  <c r="BC267"/>
  <c r="BB267"/>
  <c r="G267"/>
  <c r="BA267" s="1"/>
  <c r="BE264"/>
  <c r="BD264"/>
  <c r="BC264"/>
  <c r="BB264"/>
  <c r="G264"/>
  <c r="BA264" s="1"/>
  <c r="BE261"/>
  <c r="BD261"/>
  <c r="BC261"/>
  <c r="BB261"/>
  <c r="G261"/>
  <c r="BA261" s="1"/>
  <c r="BE257"/>
  <c r="BD257"/>
  <c r="BC257"/>
  <c r="BB257"/>
  <c r="G257"/>
  <c r="BA257" s="1"/>
  <c r="BE253"/>
  <c r="BD253"/>
  <c r="BC253"/>
  <c r="BB253"/>
  <c r="G253"/>
  <c r="BA253" s="1"/>
  <c r="BE250"/>
  <c r="BD250"/>
  <c r="BC250"/>
  <c r="BB250"/>
  <c r="G250"/>
  <c r="BA250" s="1"/>
  <c r="BE246"/>
  <c r="BD246"/>
  <c r="BD273" s="1"/>
  <c r="H19" i="2" s="1"/>
  <c r="BC246" i="3"/>
  <c r="BB246"/>
  <c r="BB273" s="1"/>
  <c r="F19" i="2" s="1"/>
  <c r="G246" i="3"/>
  <c r="BA246" s="1"/>
  <c r="BA273" s="1"/>
  <c r="E19" i="2" s="1"/>
  <c r="B19"/>
  <c r="A19"/>
  <c r="BE273" i="3"/>
  <c r="I19" i="2" s="1"/>
  <c r="BC273" i="3"/>
  <c r="G19" i="2" s="1"/>
  <c r="C273" i="3"/>
  <c r="BE241"/>
  <c r="BD241"/>
  <c r="BC241"/>
  <c r="BB241"/>
  <c r="G241"/>
  <c r="BA241" s="1"/>
  <c r="BE238"/>
  <c r="BD238"/>
  <c r="BC238"/>
  <c r="BB238"/>
  <c r="G238"/>
  <c r="BA238" s="1"/>
  <c r="BE236"/>
  <c r="BD236"/>
  <c r="BC236"/>
  <c r="BB236"/>
  <c r="G236"/>
  <c r="BA236" s="1"/>
  <c r="BE234"/>
  <c r="BD234"/>
  <c r="BC234"/>
  <c r="BB234"/>
  <c r="G234"/>
  <c r="BA234" s="1"/>
  <c r="BE231"/>
  <c r="BD231"/>
  <c r="BC231"/>
  <c r="BB231"/>
  <c r="G231"/>
  <c r="BA231" s="1"/>
  <c r="BE228"/>
  <c r="BD228"/>
  <c r="BC228"/>
  <c r="BB228"/>
  <c r="G228"/>
  <c r="BA228" s="1"/>
  <c r="BE225"/>
  <c r="BD225"/>
  <c r="BC225"/>
  <c r="BB225"/>
  <c r="G225"/>
  <c r="BA225" s="1"/>
  <c r="BE221"/>
  <c r="BD221"/>
  <c r="BC221"/>
  <c r="BB221"/>
  <c r="G221"/>
  <c r="BA221" s="1"/>
  <c r="BE218"/>
  <c r="BD218"/>
  <c r="BD244" s="1"/>
  <c r="H18" i="2" s="1"/>
  <c r="BC218" i="3"/>
  <c r="BB218"/>
  <c r="BB244" s="1"/>
  <c r="F18" i="2" s="1"/>
  <c r="G218" i="3"/>
  <c r="BA218" s="1"/>
  <c r="BA244" s="1"/>
  <c r="E18" i="2" s="1"/>
  <c r="B18"/>
  <c r="A18"/>
  <c r="BE244" i="3"/>
  <c r="I18" i="2" s="1"/>
  <c r="BC244" i="3"/>
  <c r="G18" i="2" s="1"/>
  <c r="C244" i="3"/>
  <c r="BE213"/>
  <c r="BD213"/>
  <c r="BC213"/>
  <c r="BB213"/>
  <c r="G213"/>
  <c r="BA213" s="1"/>
  <c r="BE210"/>
  <c r="BD210"/>
  <c r="BC210"/>
  <c r="BB210"/>
  <c r="G210"/>
  <c r="BA210" s="1"/>
  <c r="BE207"/>
  <c r="BD207"/>
  <c r="BC207"/>
  <c r="BB207"/>
  <c r="G207"/>
  <c r="BA207" s="1"/>
  <c r="BE203"/>
  <c r="BD203"/>
  <c r="BC203"/>
  <c r="BB203"/>
  <c r="G203"/>
  <c r="BA203" s="1"/>
  <c r="BE200"/>
  <c r="BD200"/>
  <c r="BC200"/>
  <c r="BB200"/>
  <c r="G200"/>
  <c r="BA200" s="1"/>
  <c r="BE195"/>
  <c r="BD195"/>
  <c r="BD216" s="1"/>
  <c r="H17" i="2" s="1"/>
  <c r="BC195" i="3"/>
  <c r="BB195"/>
  <c r="BB216" s="1"/>
  <c r="F17" i="2" s="1"/>
  <c r="G195" i="3"/>
  <c r="BA195" s="1"/>
  <c r="B17" i="2"/>
  <c r="A17"/>
  <c r="BE216" i="3"/>
  <c r="I17" i="2" s="1"/>
  <c r="BC216" i="3"/>
  <c r="G17" i="2" s="1"/>
  <c r="C216" i="3"/>
  <c r="BE188"/>
  <c r="BD188"/>
  <c r="BC188"/>
  <c r="BB188"/>
  <c r="G188"/>
  <c r="BA188" s="1"/>
  <c r="BE187"/>
  <c r="BD187"/>
  <c r="BC187"/>
  <c r="BB187"/>
  <c r="G187"/>
  <c r="BA187" s="1"/>
  <c r="BE185"/>
  <c r="BD185"/>
  <c r="BC185"/>
  <c r="BB185"/>
  <c r="G185"/>
  <c r="BA185" s="1"/>
  <c r="BE183"/>
  <c r="BD183"/>
  <c r="BD193" s="1"/>
  <c r="H16" i="2" s="1"/>
  <c r="BC183" i="3"/>
  <c r="BB183"/>
  <c r="BB193" s="1"/>
  <c r="F16" i="2" s="1"/>
  <c r="G183" i="3"/>
  <c r="BA183" s="1"/>
  <c r="BA193" s="1"/>
  <c r="E16" i="2" s="1"/>
  <c r="B16"/>
  <c r="A16"/>
  <c r="BE193" i="3"/>
  <c r="I16" i="2" s="1"/>
  <c r="BC193" i="3"/>
  <c r="G16" i="2" s="1"/>
  <c r="C193" i="3"/>
  <c r="BE180"/>
  <c r="BD180"/>
  <c r="BC180"/>
  <c r="BB180"/>
  <c r="G180"/>
  <c r="BA180" s="1"/>
  <c r="BE179"/>
  <c r="BD179"/>
  <c r="BC179"/>
  <c r="BB179"/>
  <c r="G179"/>
  <c r="BA179" s="1"/>
  <c r="BE174"/>
  <c r="BD174"/>
  <c r="BD181" s="1"/>
  <c r="H15" i="2" s="1"/>
  <c r="BC174" i="3"/>
  <c r="BB174"/>
  <c r="BB181" s="1"/>
  <c r="F15" i="2" s="1"/>
  <c r="G174" i="3"/>
  <c r="BA174" s="1"/>
  <c r="BA181" s="1"/>
  <c r="E15" i="2" s="1"/>
  <c r="B15"/>
  <c r="A15"/>
  <c r="BE181" i="3"/>
  <c r="I15" i="2" s="1"/>
  <c r="BC181" i="3"/>
  <c r="G15" i="2" s="1"/>
  <c r="C181" i="3"/>
  <c r="BE168"/>
  <c r="BD168"/>
  <c r="BC168"/>
  <c r="BB168"/>
  <c r="G168"/>
  <c r="BA168" s="1"/>
  <c r="BE160"/>
  <c r="BD160"/>
  <c r="BC160"/>
  <c r="BB160"/>
  <c r="G160"/>
  <c r="BA160" s="1"/>
  <c r="BE152"/>
  <c r="BD152"/>
  <c r="BD172" s="1"/>
  <c r="H14" i="2" s="1"/>
  <c r="BC152" i="3"/>
  <c r="BB152"/>
  <c r="BB172" s="1"/>
  <c r="F14" i="2" s="1"/>
  <c r="G152" i="3"/>
  <c r="BA152" s="1"/>
  <c r="BA172" s="1"/>
  <c r="E14" i="2" s="1"/>
  <c r="B14"/>
  <c r="A14"/>
  <c r="BE172" i="3"/>
  <c r="I14" i="2" s="1"/>
  <c r="BC172" i="3"/>
  <c r="G14" i="2" s="1"/>
  <c r="C172" i="3"/>
  <c r="BE147"/>
  <c r="BD147"/>
  <c r="BC147"/>
  <c r="BB147"/>
  <c r="G147"/>
  <c r="BA147" s="1"/>
  <c r="BE145"/>
  <c r="BD145"/>
  <c r="BC145"/>
  <c r="BB145"/>
  <c r="G145"/>
  <c r="BA145" s="1"/>
  <c r="BE143"/>
  <c r="BD143"/>
  <c r="BC143"/>
  <c r="BB143"/>
  <c r="G143"/>
  <c r="BA143" s="1"/>
  <c r="BE139"/>
  <c r="BD139"/>
  <c r="BC139"/>
  <c r="BB139"/>
  <c r="G139"/>
  <c r="BA139" s="1"/>
  <c r="BE136"/>
  <c r="BD136"/>
  <c r="BD150" s="1"/>
  <c r="H13" i="2" s="1"/>
  <c r="BC136" i="3"/>
  <c r="BB136"/>
  <c r="BB150" s="1"/>
  <c r="F13" i="2" s="1"/>
  <c r="G136" i="3"/>
  <c r="BA136" s="1"/>
  <c r="BA150" s="1"/>
  <c r="E13" i="2" s="1"/>
  <c r="B13"/>
  <c r="A13"/>
  <c r="BE150" i="3"/>
  <c r="I13" i="2" s="1"/>
  <c r="BC150" i="3"/>
  <c r="G13" i="2" s="1"/>
  <c r="C150" i="3"/>
  <c r="BE131"/>
  <c r="BD131"/>
  <c r="BC131"/>
  <c r="BB131"/>
  <c r="G131"/>
  <c r="BA131" s="1"/>
  <c r="BE128"/>
  <c r="BD128"/>
  <c r="BC128"/>
  <c r="BB128"/>
  <c r="G128"/>
  <c r="BA128" s="1"/>
  <c r="BE124"/>
  <c r="BD124"/>
  <c r="BC124"/>
  <c r="BB124"/>
  <c r="G124"/>
  <c r="BA124" s="1"/>
  <c r="BE117"/>
  <c r="BD117"/>
  <c r="BC117"/>
  <c r="BB117"/>
  <c r="G117"/>
  <c r="BA117" s="1"/>
  <c r="BE109"/>
  <c r="BD109"/>
  <c r="BC109"/>
  <c r="BB109"/>
  <c r="G109"/>
  <c r="BA109" s="1"/>
  <c r="BE106"/>
  <c r="BD106"/>
  <c r="BC106"/>
  <c r="BB106"/>
  <c r="G106"/>
  <c r="BA106" s="1"/>
  <c r="BE101"/>
  <c r="BD101"/>
  <c r="BC101"/>
  <c r="BB101"/>
  <c r="G101"/>
  <c r="BA101" s="1"/>
  <c r="BE98"/>
  <c r="BD98"/>
  <c r="BC98"/>
  <c r="BB98"/>
  <c r="G98"/>
  <c r="BA98" s="1"/>
  <c r="BE91"/>
  <c r="BD91"/>
  <c r="BC91"/>
  <c r="BB91"/>
  <c r="G91"/>
  <c r="BA91" s="1"/>
  <c r="BE87"/>
  <c r="BD87"/>
  <c r="BD134" s="1"/>
  <c r="BC87"/>
  <c r="BB87"/>
  <c r="BB134" s="1"/>
  <c r="F12" i="2" s="1"/>
  <c r="G87" i="3"/>
  <c r="H12" i="2"/>
  <c r="B12"/>
  <c r="A12"/>
  <c r="BE134" i="3"/>
  <c r="I12" i="2" s="1"/>
  <c r="BC134" i="3"/>
  <c r="G12" i="2" s="1"/>
  <c r="C134" i="3"/>
  <c r="BE83"/>
  <c r="BD83"/>
  <c r="BC83"/>
  <c r="BB83"/>
  <c r="G83"/>
  <c r="BA83" s="1"/>
  <c r="BE82"/>
  <c r="BD82"/>
  <c r="BC82"/>
  <c r="BB82"/>
  <c r="G82"/>
  <c r="BA82" s="1"/>
  <c r="BE81"/>
  <c r="BD81"/>
  <c r="BC81"/>
  <c r="BB81"/>
  <c r="G81"/>
  <c r="B11" i="2"/>
  <c r="A11"/>
  <c r="BE85" i="3"/>
  <c r="I11" i="2" s="1"/>
  <c r="BC85" i="3"/>
  <c r="G11" i="2" s="1"/>
  <c r="C85" i="3"/>
  <c r="BE76"/>
  <c r="BD76"/>
  <c r="BC76"/>
  <c r="BB76"/>
  <c r="G76"/>
  <c r="BA76" s="1"/>
  <c r="BE73"/>
  <c r="BD73"/>
  <c r="BC73"/>
  <c r="BB73"/>
  <c r="G73"/>
  <c r="BA73" s="1"/>
  <c r="BE72"/>
  <c r="BD72"/>
  <c r="BC72"/>
  <c r="BB72"/>
  <c r="G72"/>
  <c r="BA72" s="1"/>
  <c r="BE69"/>
  <c r="BD69"/>
  <c r="BC69"/>
  <c r="BB69"/>
  <c r="G69"/>
  <c r="BA69" s="1"/>
  <c r="BE66"/>
  <c r="BD66"/>
  <c r="BC66"/>
  <c r="BB66"/>
  <c r="G66"/>
  <c r="BA66" s="1"/>
  <c r="BE63"/>
  <c r="BD63"/>
  <c r="BC63"/>
  <c r="BB63"/>
  <c r="G63"/>
  <c r="BA63" s="1"/>
  <c r="BE60"/>
  <c r="BD60"/>
  <c r="BD79" s="1"/>
  <c r="BC60"/>
  <c r="BB60"/>
  <c r="BB79" s="1"/>
  <c r="F10" i="2" s="1"/>
  <c r="G60" i="3"/>
  <c r="H10" i="2"/>
  <c r="B10"/>
  <c r="A10"/>
  <c r="BE79" i="3"/>
  <c r="I10" i="2" s="1"/>
  <c r="BC79" i="3"/>
  <c r="G10" i="2" s="1"/>
  <c r="C79" i="3"/>
  <c r="BE57"/>
  <c r="BD57"/>
  <c r="BC57"/>
  <c r="BB57"/>
  <c r="G57"/>
  <c r="BA57" s="1"/>
  <c r="BE54"/>
  <c r="BD54"/>
  <c r="BC54"/>
  <c r="BB54"/>
  <c r="G54"/>
  <c r="BA54" s="1"/>
  <c r="BE51"/>
  <c r="BD51"/>
  <c r="BC51"/>
  <c r="BB51"/>
  <c r="G51"/>
  <c r="BA51" s="1"/>
  <c r="BE43"/>
  <c r="BD43"/>
  <c r="BC43"/>
  <c r="BB43"/>
  <c r="G43"/>
  <c r="BA43" s="1"/>
  <c r="BE36"/>
  <c r="BD36"/>
  <c r="BC36"/>
  <c r="BB36"/>
  <c r="G36"/>
  <c r="BA36" s="1"/>
  <c r="BE33"/>
  <c r="BD33"/>
  <c r="BC33"/>
  <c r="BB33"/>
  <c r="G33"/>
  <c r="BA33" s="1"/>
  <c r="BE29"/>
  <c r="BD29"/>
  <c r="BC29"/>
  <c r="BB29"/>
  <c r="BA29"/>
  <c r="G29"/>
  <c r="BE26"/>
  <c r="BD26"/>
  <c r="BC26"/>
  <c r="BB26"/>
  <c r="BA26"/>
  <c r="G26"/>
  <c r="BE25"/>
  <c r="BD25"/>
  <c r="BC25"/>
  <c r="BB25"/>
  <c r="BA25"/>
  <c r="G25"/>
  <c r="BE22"/>
  <c r="BD22"/>
  <c r="BC22"/>
  <c r="BB22"/>
  <c r="BA22"/>
  <c r="G22"/>
  <c r="BE19"/>
  <c r="BD19"/>
  <c r="BC19"/>
  <c r="BB19"/>
  <c r="BA19"/>
  <c r="G19"/>
  <c r="BE16"/>
  <c r="BE58" s="1"/>
  <c r="I9" i="2" s="1"/>
  <c r="BD16" i="3"/>
  <c r="BC16"/>
  <c r="BC58" s="1"/>
  <c r="G9" i="2" s="1"/>
  <c r="BB16" i="3"/>
  <c r="BA16"/>
  <c r="BA58" s="1"/>
  <c r="E9" i="2" s="1"/>
  <c r="G16" i="3"/>
  <c r="B9" i="2"/>
  <c r="A9"/>
  <c r="BD58" i="3"/>
  <c r="H9" i="2" s="1"/>
  <c r="BB58" i="3"/>
  <c r="F9" i="2" s="1"/>
  <c r="G58" i="3"/>
  <c r="C58"/>
  <c r="BE11"/>
  <c r="BE14" s="1"/>
  <c r="I8" i="2" s="1"/>
  <c r="BD11" i="3"/>
  <c r="BC11"/>
  <c r="BC14" s="1"/>
  <c r="G8" i="2" s="1"/>
  <c r="BB11" i="3"/>
  <c r="BA11"/>
  <c r="BA14" s="1"/>
  <c r="E8" i="2" s="1"/>
  <c r="G11" i="3"/>
  <c r="B8" i="2"/>
  <c r="A8"/>
  <c r="BD14" i="3"/>
  <c r="H8" i="2" s="1"/>
  <c r="BB14" i="3"/>
  <c r="F8" i="2" s="1"/>
  <c r="G14" i="3"/>
  <c r="C14"/>
  <c r="BE8"/>
  <c r="BE9" s="1"/>
  <c r="I7" i="2" s="1"/>
  <c r="BD8" i="3"/>
  <c r="BC8"/>
  <c r="BC9" s="1"/>
  <c r="G7" i="2" s="1"/>
  <c r="BB8" i="3"/>
  <c r="BA8"/>
  <c r="BA9" s="1"/>
  <c r="E7" i="2" s="1"/>
  <c r="G8" i="3"/>
  <c r="B7" i="2"/>
  <c r="A7"/>
  <c r="BD9" i="3"/>
  <c r="H7" i="2" s="1"/>
  <c r="BB9" i="3"/>
  <c r="F7" i="2" s="1"/>
  <c r="G9" i="3"/>
  <c r="C9"/>
  <c r="E4"/>
  <c r="C4"/>
  <c r="F3"/>
  <c r="C3"/>
  <c r="C2" i="2"/>
  <c r="C1"/>
  <c r="C33" i="1"/>
  <c r="F33" s="1"/>
  <c r="C31"/>
  <c r="C9"/>
  <c r="G7"/>
  <c r="D2"/>
  <c r="C2"/>
  <c r="G41" i="2" l="1"/>
  <c r="C18" i="1" s="1"/>
  <c r="I41" i="2"/>
  <c r="C21" i="1" s="1"/>
  <c r="BA81" i="3"/>
  <c r="BA85" s="1"/>
  <c r="E11" i="2" s="1"/>
  <c r="G85" i="3"/>
  <c r="BD619"/>
  <c r="H39" i="2" s="1"/>
  <c r="BA60" i="3"/>
  <c r="BA79" s="1"/>
  <c r="E10" i="2" s="1"/>
  <c r="G79" i="3"/>
  <c r="BA87"/>
  <c r="BA134" s="1"/>
  <c r="E12" i="2" s="1"/>
  <c r="G134" i="3"/>
  <c r="BB85"/>
  <c r="F11" i="2" s="1"/>
  <c r="BD85" i="3"/>
  <c r="H11" i="2" s="1"/>
  <c r="H41" s="1"/>
  <c r="C17" i="1" s="1"/>
  <c r="BA216" i="3"/>
  <c r="E17" i="2" s="1"/>
  <c r="BB283" i="3"/>
  <c r="F21" i="2" s="1"/>
  <c r="BB316" i="3"/>
  <c r="F22" i="2" s="1"/>
  <c r="BB320" i="3"/>
  <c r="F23" i="2" s="1"/>
  <c r="BB324" i="3"/>
  <c r="F24" i="2" s="1"/>
  <c r="BB331" i="3"/>
  <c r="F25" i="2" s="1"/>
  <c r="BB402" i="3"/>
  <c r="F26" i="2" s="1"/>
  <c r="BB430" i="3"/>
  <c r="F28" i="2" s="1"/>
  <c r="BB519" i="3"/>
  <c r="F30" i="2" s="1"/>
  <c r="BB544" i="3"/>
  <c r="F31" i="2" s="1"/>
  <c r="BB568" i="3"/>
  <c r="F33" i="2" s="1"/>
  <c r="BB606" i="3"/>
  <c r="F36" i="2" s="1"/>
  <c r="G150" i="3"/>
  <c r="G172"/>
  <c r="G181"/>
  <c r="G193"/>
  <c r="G216"/>
  <c r="G244"/>
  <c r="G273"/>
  <c r="G276"/>
  <c r="G283"/>
  <c r="G316"/>
  <c r="G320"/>
  <c r="G324"/>
  <c r="G331"/>
  <c r="G402"/>
  <c r="G419"/>
  <c r="G430"/>
  <c r="G501"/>
  <c r="G519"/>
  <c r="G544"/>
  <c r="G559"/>
  <c r="G568"/>
  <c r="G582"/>
  <c r="G592"/>
  <c r="G606"/>
  <c r="G610"/>
  <c r="G615"/>
  <c r="F41" i="2" l="1"/>
  <c r="C16" i="1" s="1"/>
  <c r="E41" i="2"/>
  <c r="G53" s="1"/>
  <c r="I53" s="1"/>
  <c r="G52"/>
  <c r="I52" s="1"/>
  <c r="G21" i="1" s="1"/>
  <c r="G50" i="2"/>
  <c r="I50" s="1"/>
  <c r="G19" i="1" s="1"/>
  <c r="G48" i="2"/>
  <c r="I48" s="1"/>
  <c r="G17" i="1" s="1"/>
  <c r="G46" i="2"/>
  <c r="I46" s="1"/>
  <c r="C15" i="1" l="1"/>
  <c r="C19" s="1"/>
  <c r="C22" s="1"/>
  <c r="G47" i="2"/>
  <c r="I47" s="1"/>
  <c r="G16" i="1" s="1"/>
  <c r="G49" i="2"/>
  <c r="I49" s="1"/>
  <c r="G18" i="1" s="1"/>
  <c r="G51" i="2"/>
  <c r="I51" s="1"/>
  <c r="G20" i="1" s="1"/>
  <c r="G15"/>
  <c r="H54" i="2"/>
  <c r="G23" i="1" s="1"/>
  <c r="G22" s="1"/>
  <c r="C23" l="1"/>
  <c r="F30" s="1"/>
  <c r="F31" l="1"/>
  <c r="F34" s="1"/>
</calcChain>
</file>

<file path=xl/sharedStrings.xml><?xml version="1.0" encoding="utf-8"?>
<sst xmlns="http://schemas.openxmlformats.org/spreadsheetml/2006/main" count="1526" uniqueCount="706">
  <si>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</si>
  <si>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</si>
  <si>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</si>
  <si>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</si>
  <si>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</si>
  <si>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</si>
  <si>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</si>
  <si>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</si>
  <si>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</si>
  <si>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</si>
  <si>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</si>
  <si>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</si>
  <si>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</si>
  <si>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</si>
  <si>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</si>
  <si>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</si>
  <si>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</si>
  <si>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</si>
  <si>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</si>
  <si>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</si>
  <si>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</si>
  <si>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</si>
  <si>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</si>
  <si>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</si>
  <si>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</si>
  <si>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</si>
  <si>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</si>
  <si>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</si>
  <si>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</si>
  <si>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</si>
  <si>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</si>
  <si>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</si>
  <si>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</si>
  <si>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</si>
  <si>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</si>
  <si>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</si>
  <si>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</si>
  <si>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</si>
  <si>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</si>
  <si>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 xml:space="preserve">Datum : 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</si>
  <si>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</si>
  <si>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</si>
  <si>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</si>
  <si>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</si>
  <si>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</si>
  <si>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</si>
  <si>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</si>
  <si>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</si>
  <si>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</si>
  <si>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</si>
  <si>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</si>
  <si>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</si>
  <si>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</si>
  <si>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</si>
  <si>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</si>
  <si>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</si>
  <si>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</si>
  <si>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</si>
  <si>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</si>
  <si>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</si>
  <si>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</si>
  <si>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</si>
  <si>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</si>
  <si>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</si>
  <si>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</si>
  <si>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</si>
  <si>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</si>
  <si>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</si>
  <si>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</si>
  <si>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</si>
  <si>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</si>
  <si>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</si>
  <si>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</si>
  <si>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</si>
  <si>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</si>
  <si>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</si>
  <si>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</si>
  <si>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</si>
  <si>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</si>
  <si>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RPrD1706</t>
  </si>
  <si>
    <t>Starý zámek Hořovice SO 2 - Klubovny a kanceláře</t>
  </si>
  <si>
    <t>01</t>
  </si>
  <si>
    <t>SO 2 - Klubovny a kanceláře</t>
  </si>
  <si>
    <t>113106231R00</t>
  </si>
  <si>
    <t xml:space="preserve">Rozebrání dlažeb ze zámkové dlažby v kamenivu </t>
  </si>
  <si>
    <t>m2</t>
  </si>
  <si>
    <t>2</t>
  </si>
  <si>
    <t>Základy a zvláštní zakládání</t>
  </si>
  <si>
    <t>285371211R00</t>
  </si>
  <si>
    <t xml:space="preserve">Kotvy tyčové délky nad 5 m a D od 20 do 28 mm </t>
  </si>
  <si>
    <t>m</t>
  </si>
  <si>
    <t>Dodatek 02/2019:</t>
  </si>
  <si>
    <t>2*22,5+12,6</t>
  </si>
  <si>
    <t>3</t>
  </si>
  <si>
    <t>Svislé a kompletní konstrukce</t>
  </si>
  <si>
    <t>311231114R00</t>
  </si>
  <si>
    <t xml:space="preserve">Zdivo nosné cihelné z CP 29 P15 na MVC 2,5 </t>
  </si>
  <si>
    <t>m3</t>
  </si>
  <si>
    <t>2*1,37*0,75*0,3</t>
  </si>
  <si>
    <t>317321411R00</t>
  </si>
  <si>
    <t xml:space="preserve">Beton překladů železový  C 25/30 </t>
  </si>
  <si>
    <t>2,51*0,6*0,4</t>
  </si>
  <si>
    <t>317351107R00</t>
  </si>
  <si>
    <t xml:space="preserve">Bednění překladů - zřízení </t>
  </si>
  <si>
    <t>2,17*(0,6+2*0,4)</t>
  </si>
  <si>
    <t>317351108R00</t>
  </si>
  <si>
    <t xml:space="preserve">Bednění překladů - odstranění </t>
  </si>
  <si>
    <t>317361821R00</t>
  </si>
  <si>
    <t xml:space="preserve">Výztuž překladů a říms z betonářské oceli 10505(R) </t>
  </si>
  <si>
    <t>t</t>
  </si>
  <si>
    <t>0,022</t>
  </si>
  <si>
    <t>331231124R00</t>
  </si>
  <si>
    <t xml:space="preserve">Zdivo pilířů cihelné z CP 29 P25 na MVC </t>
  </si>
  <si>
    <t>dozdění opěrných pilířů:</t>
  </si>
  <si>
    <t>1,85*0,4*0,4*2</t>
  </si>
  <si>
    <t>340238212R00</t>
  </si>
  <si>
    <t xml:space="preserve">Zazdívka otvorů pl.1 m2,cihlami tl.zdi nad 10 cm </t>
  </si>
  <si>
    <t>2NP:</t>
  </si>
  <si>
    <t>1*1*6</t>
  </si>
  <si>
    <t>340239211R00</t>
  </si>
  <si>
    <t xml:space="preserve">Zazdívka otvorů pl.4 m2,cihlami tl.zdi do 10 cm </t>
  </si>
  <si>
    <t>1NP:</t>
  </si>
  <si>
    <t>0,6*2,0</t>
  </si>
  <si>
    <t>1,4*2,6</t>
  </si>
  <si>
    <t>(0,525+0,63)*2,5</t>
  </si>
  <si>
    <t>342255064R00</t>
  </si>
  <si>
    <t xml:space="preserve">Příčky z příčkovek tl. 11,5 cm </t>
  </si>
  <si>
    <t>3,29*2,75-0,8*1,97</t>
  </si>
  <si>
    <t>2,17*2,75-0,8*1,97</t>
  </si>
  <si>
    <t>(1,31+0,42)*2,75</t>
  </si>
  <si>
    <t>1,4*2,5</t>
  </si>
  <si>
    <t>(2*1,5+2,78+1,1+1,515+1,2)*2,58-0,7*1,97*3</t>
  </si>
  <si>
    <t>342264051RT1</t>
  </si>
  <si>
    <t>Podhled sádrokartonový na zavěšenou ocel. konstr. desky standard tl. 12,5 mm, bez izolace</t>
  </si>
  <si>
    <t>podhled mezi trámy:</t>
  </si>
  <si>
    <t>6,0+9,65+19,4+12,45+5,15+20,7+3,9+26,75</t>
  </si>
  <si>
    <t>342264051RT3</t>
  </si>
  <si>
    <t>Podhled sádrokartonový na zavěšenou ocel. konstr. desky standard impreg. tl. 12,5 mm, bez izolace</t>
  </si>
  <si>
    <t>4,35+1,05</t>
  </si>
  <si>
    <t>342264091R00</t>
  </si>
  <si>
    <t xml:space="preserve">Příplatek k podhledu sádrokart. za tl. desek 15 mm </t>
  </si>
  <si>
    <t>4</t>
  </si>
  <si>
    <t>Vodorovné konstrukce</t>
  </si>
  <si>
    <t>413232221R00</t>
  </si>
  <si>
    <t xml:space="preserve">Zazdívka zhlaví válcovaných nosníků výšky do 30cm </t>
  </si>
  <si>
    <t>kus</t>
  </si>
  <si>
    <t>10</t>
  </si>
  <si>
    <t>413941121R00</t>
  </si>
  <si>
    <t xml:space="preserve">Osazení válcovaných nosníků ve stropech do č. 12 </t>
  </si>
  <si>
    <t>0,0596</t>
  </si>
  <si>
    <t>413941123R00</t>
  </si>
  <si>
    <t xml:space="preserve">Osazení válcovaných nosníků ve stropech č. 14 - 22 </t>
  </si>
  <si>
    <t>0,9072</t>
  </si>
  <si>
    <t>411320132RAA</t>
  </si>
  <si>
    <t>Strop ŽB z betonu C16/20, tl. 15 cm, ztrac.bednění ocelový pozinkovaný plech, výztuž 90 kg/m3</t>
  </si>
  <si>
    <t>2,4*1,5+1,4*1,9*2</t>
  </si>
  <si>
    <t>434200001RA0</t>
  </si>
  <si>
    <t xml:space="preserve">Schodiště z oceli včetně nátěrů </t>
  </si>
  <si>
    <t>m DVČ</t>
  </si>
  <si>
    <t>13330410</t>
  </si>
  <si>
    <t>Úhelník rovnoramenný L jakost S235  90x90x6 mm</t>
  </si>
  <si>
    <t>0,0596*1,08</t>
  </si>
  <si>
    <t>13384440</t>
  </si>
  <si>
    <t>Tyč průřezu U 160, střední, jakost oceli S235</t>
  </si>
  <si>
    <t>0,9072*1,08</t>
  </si>
  <si>
    <t>5</t>
  </si>
  <si>
    <t>Komunikace</t>
  </si>
  <si>
    <t>564831111R00</t>
  </si>
  <si>
    <t xml:space="preserve">Podklad ze štěrkodrti po zhutnění tloušťky 10 cm </t>
  </si>
  <si>
    <t>596215021R00</t>
  </si>
  <si>
    <t xml:space="preserve">Kladení zámkové dlažby tl. 6 cm do drtě tl. 4 cm </t>
  </si>
  <si>
    <t>592451150</t>
  </si>
  <si>
    <t>Dlažba HOLLAND I SLP skladba  20x10x6 cm přírodní</t>
  </si>
  <si>
    <t>46,5*1,1</t>
  </si>
  <si>
    <t>61</t>
  </si>
  <si>
    <t>Upravy povrchů vnitřní</t>
  </si>
  <si>
    <t>611421420R00</t>
  </si>
  <si>
    <t xml:space="preserve">Omítka vnitřní stropů 1x rákosování, MVC, hladká </t>
  </si>
  <si>
    <t>P9:</t>
  </si>
  <si>
    <t>69,77</t>
  </si>
  <si>
    <t>611421431R00</t>
  </si>
  <si>
    <t xml:space="preserve">Oprava váp.omítek stropů do 50% plochy - štukových </t>
  </si>
  <si>
    <t>2,2+7,65</t>
  </si>
  <si>
    <t>0</t>
  </si>
  <si>
    <t>22,3+21,4+4,35+1,5+2,4+41,4+24,1+38,9+3,55+20,15</t>
  </si>
  <si>
    <t>612401391R00</t>
  </si>
  <si>
    <t xml:space="preserve">Omítka malých ploch vnitřních stěn do 1 m2 </t>
  </si>
  <si>
    <t>1+2+1+2+4+2</t>
  </si>
  <si>
    <t>612421431R00</t>
  </si>
  <si>
    <t xml:space="preserve">Oprava vápen.omítek stěn do 50 % pl. - štukových </t>
  </si>
  <si>
    <t>(5,015+2,99+4,845+3,85+2,665+3,29+4,125+18,78+1,1+1,95+1,1+1,95)*2*2,75</t>
  </si>
  <si>
    <t>(5,525+4,21+8,86+7,73+3,565+5,665+5,85+6,535+3,3+6,86+6,685+5,845+1,5+2,395+2,08+2,99+1+1,4+0,83+4,34)*2*2,58</t>
  </si>
  <si>
    <t>612433212R00</t>
  </si>
  <si>
    <t xml:space="preserve">Omítka sanační vnitřní, střední zasolení, tl.25 mm </t>
  </si>
  <si>
    <t>(3,685+3,29)*2*2,75</t>
  </si>
  <si>
    <t>612451121R00</t>
  </si>
  <si>
    <t xml:space="preserve">Omítka vnitřní zdiva, cementová (MC), hladká </t>
  </si>
  <si>
    <t>(1,1+1,95)*2*2,1-0,7*1,97*2</t>
  </si>
  <si>
    <t>(1,1+1,95)*2*2,1-0,7*1,97</t>
  </si>
  <si>
    <t>(0,94+1,3012)*2*2,1-0,8*1,97</t>
  </si>
  <si>
    <t>4,635*1,5</t>
  </si>
  <si>
    <t>(1,1+1,4)*2*1,5-0,7*1,5</t>
  </si>
  <si>
    <t>612473182R00</t>
  </si>
  <si>
    <t xml:space="preserve">Omítka vnitřního zdiva ze suché směsi, štuková </t>
  </si>
  <si>
    <t>16,6205*2+0,6*2*2</t>
  </si>
  <si>
    <t>6,0+3,64+(3,5+20,6181)*2</t>
  </si>
  <si>
    <t>6,685*2,6</t>
  </si>
  <si>
    <t>619442431R00</t>
  </si>
  <si>
    <t xml:space="preserve">Vytažení fabionů,hran a koutů jakékoliv délky </t>
  </si>
  <si>
    <t>610 00</t>
  </si>
  <si>
    <t>Vyklínování spar dubovými klíny vč. jejich postupného odstraňování</t>
  </si>
  <si>
    <t>1,5+2,5+1,5+4</t>
  </si>
  <si>
    <t>610 01</t>
  </si>
  <si>
    <t xml:space="preserve">Vyčištění spar a postupné hloubkové spárování MVC </t>
  </si>
  <si>
    <t>62</t>
  </si>
  <si>
    <t>Úpravy povrchů vnější</t>
  </si>
  <si>
    <t>620991121R00</t>
  </si>
  <si>
    <t xml:space="preserve">Zakrývání výplní vnějších otvorů z lešení </t>
  </si>
  <si>
    <t>1,16*1,45*5+1,0*1,15+1,2*1,7*6+2,06*1,45*5+1,4*1,5*9+1,15*1,35*3+0,5*0,75+0,6*0,6*3+0,8*0,6+0,87*0,57</t>
  </si>
  <si>
    <t>1,1*2,27+0,8*1,97</t>
  </si>
  <si>
    <t>622422221R00</t>
  </si>
  <si>
    <t xml:space="preserve">Oprava vnějších omítek vápen. štuk. II, do 20 % </t>
  </si>
  <si>
    <t>79,182+3*3,644+5,823*6+75,178+1,973*6+94,561+26,83+10,948+3,639+10,94*2+1,883*2</t>
  </si>
  <si>
    <t>-66,7964</t>
  </si>
  <si>
    <t>-38,4955</t>
  </si>
  <si>
    <t>622434113R00</t>
  </si>
  <si>
    <t xml:space="preserve">Omítkový sanační systém 3vrst. </t>
  </si>
  <si>
    <t>76,991*0,5</t>
  </si>
  <si>
    <t>622471317RS8</t>
  </si>
  <si>
    <t>Nátěr nebo nástřik stěn vnějších, složitost 1 - 2 hmota silikátová</t>
  </si>
  <si>
    <t>268,4001+38,4955</t>
  </si>
  <si>
    <t>622 00</t>
  </si>
  <si>
    <t xml:space="preserve">Omítka na dozdívaných pilířích </t>
  </si>
  <si>
    <t>63</t>
  </si>
  <si>
    <t>Podlahy a podlahové konstrukce</t>
  </si>
  <si>
    <t>632411104R00</t>
  </si>
  <si>
    <t xml:space="preserve">Vyrovnávací stěrka ruční zprac. tl.4 mm </t>
  </si>
  <si>
    <t>(tl. 2 - 5 mm):</t>
  </si>
  <si>
    <t>P 3:</t>
  </si>
  <si>
    <t>29,75</t>
  </si>
  <si>
    <t>P 4:</t>
  </si>
  <si>
    <t>17,20</t>
  </si>
  <si>
    <t>P 6:</t>
  </si>
  <si>
    <t>251,3</t>
  </si>
  <si>
    <t>632411140R00</t>
  </si>
  <si>
    <t xml:space="preserve">Potěr ruční zpracování, tl. 40 mm </t>
  </si>
  <si>
    <t>(tl. 30 - 50 mm):</t>
  </si>
  <si>
    <t>632415104R00</t>
  </si>
  <si>
    <t xml:space="preserve">Potěr samonivelační ručně tl. 3 mm </t>
  </si>
  <si>
    <t>P17:</t>
  </si>
  <si>
    <t>8,6</t>
  </si>
  <si>
    <t>64</t>
  </si>
  <si>
    <t>Výplně otvorů</t>
  </si>
  <si>
    <t>642944121R00</t>
  </si>
  <si>
    <t xml:space="preserve">Osazení ocelových zárubní dodatečně do 2,5 m2 </t>
  </si>
  <si>
    <t>D5:</t>
  </si>
  <si>
    <t>6</t>
  </si>
  <si>
    <t>D6:</t>
  </si>
  <si>
    <t>8</t>
  </si>
  <si>
    <t>553310351</t>
  </si>
  <si>
    <t>Zárubeň ocelová HSE "DZD" 150, 700x1970 L, P</t>
  </si>
  <si>
    <t>553310352</t>
  </si>
  <si>
    <t>Zárubeň ocelová HSE "DZD" 150, 800x1970 L, P</t>
  </si>
  <si>
    <t>94</t>
  </si>
  <si>
    <t>Lešení a stavební výtahy</t>
  </si>
  <si>
    <t>941941051R00</t>
  </si>
  <si>
    <t xml:space="preserve">Montáž lešení leh.řad.s podlahami,š.1,5 m, H 10 m </t>
  </si>
  <si>
    <t>941941391R00</t>
  </si>
  <si>
    <t xml:space="preserve">Příplatek za každý měsíc použití lešení k pol.1051 </t>
  </si>
  <si>
    <t>373,692*2</t>
  </si>
  <si>
    <t>941941851R00</t>
  </si>
  <si>
    <t xml:space="preserve">Demontáž lešení leh.řad.s podlahami,š.1,5 m,H 10 m </t>
  </si>
  <si>
    <t>941955001R00</t>
  </si>
  <si>
    <t xml:space="preserve">Lešení lehké pomocné, výška podlahy do 1,2 m </t>
  </si>
  <si>
    <t>6,0+9,65+19,4+8,8+12,45+5,15+20,7+3,9+4,35+2,2+1,05+7,65+26,75</t>
  </si>
  <si>
    <t>95</t>
  </si>
  <si>
    <t>Dokončovací konstrukce na pozemních stavbách</t>
  </si>
  <si>
    <t>952901111R00</t>
  </si>
  <si>
    <t xml:space="preserve">Vyčištění budov o výšce podlaží do 4 m </t>
  </si>
  <si>
    <t>952902110R00</t>
  </si>
  <si>
    <t xml:space="preserve">Čištění zametáním v místnostech a chodbách </t>
  </si>
  <si>
    <t>dvůr:</t>
  </si>
  <si>
    <t>46,5</t>
  </si>
  <si>
    <t>953943113R00</t>
  </si>
  <si>
    <t xml:space="preserve">Osazení kovových předmětů do zdiva, 15 kg / kus </t>
  </si>
  <si>
    <t>PHP :</t>
  </si>
  <si>
    <t>1+1</t>
  </si>
  <si>
    <t>953981303R00</t>
  </si>
  <si>
    <t xml:space="preserve">Chemické kotvy, cihly, hl. 110 mm, M12, malta POLY </t>
  </si>
  <si>
    <t>12</t>
  </si>
  <si>
    <t>44984114</t>
  </si>
  <si>
    <t>Přístroj hasicí práškový P6</t>
  </si>
  <si>
    <t>44984142</t>
  </si>
  <si>
    <t>Přístroj hasicí sněhový S5</t>
  </si>
  <si>
    <t>96</t>
  </si>
  <si>
    <t>Bourání konstrukcí</t>
  </si>
  <si>
    <t>962031132R00</t>
  </si>
  <si>
    <t xml:space="preserve">Bourání příček cihelných tl. 10 cm </t>
  </si>
  <si>
    <t>(1,5+2*0,75+1,5+3,6)*2,75</t>
  </si>
  <si>
    <t>962032314R00</t>
  </si>
  <si>
    <t xml:space="preserve">Bourání pilířů cihelných </t>
  </si>
  <si>
    <t>přisekání opěrných pilířů:</t>
  </si>
  <si>
    <t>965042131R00</t>
  </si>
  <si>
    <t xml:space="preserve">Bourání mazanin betonových  tl. 10 cm, pl. 4 m2 </t>
  </si>
  <si>
    <t>(3,9+1,05)*0,1</t>
  </si>
  <si>
    <t>965042141R00</t>
  </si>
  <si>
    <t xml:space="preserve">Bourání mazanin betonových tl. 10 cm, nad 4 m2 </t>
  </si>
  <si>
    <t>(6+9,65+19,4+8,8+12,45+5,15+20,7+4,35+26,75)*0,1</t>
  </si>
  <si>
    <t>965081713R00</t>
  </si>
  <si>
    <t xml:space="preserve">Bourání dlažeb keramických tl.10 mm, nad 1 m2 </t>
  </si>
  <si>
    <t>5,15+20,7+3,9+4,35+1,05</t>
  </si>
  <si>
    <t>968062355R00</t>
  </si>
  <si>
    <t xml:space="preserve">Vybourání dřevěných rámů oken dvojitých pl. 2 m2 </t>
  </si>
  <si>
    <t>0,5*0,75+0,6*0,6*3+0,8*0,6+0,87*0,57</t>
  </si>
  <si>
    <t>968062356R00</t>
  </si>
  <si>
    <t xml:space="preserve">Vybourání dřevěných rámů oken dvojitých pl. 4 m2 </t>
  </si>
  <si>
    <t>1,16*1,45*5+1,0*1,15+1,2*1,7*6+2,06*1,45*5+1,4*1,5*9+1,15*1,35*3</t>
  </si>
  <si>
    <t>968062456R00</t>
  </si>
  <si>
    <t xml:space="preserve">Vybourání dřevěných dveřních zárubní pl. nad 2 m2 </t>
  </si>
  <si>
    <t>1,1*2,27</t>
  </si>
  <si>
    <t>968072455R00</t>
  </si>
  <si>
    <t xml:space="preserve">Vybourání kovových dveřních zárubní pl. do 2 m2 </t>
  </si>
  <si>
    <t>0,8*1,97*4+0,7*1,97*3</t>
  </si>
  <si>
    <t>97</t>
  </si>
  <si>
    <t>Prorážení otvorů</t>
  </si>
  <si>
    <t>971033261R00</t>
  </si>
  <si>
    <t xml:space="preserve">Vybourání otv. zeď cihel. 0,0225 m2, tl. 60cm, MVC </t>
  </si>
  <si>
    <t>pro táhla:</t>
  </si>
  <si>
    <t>971033531R00</t>
  </si>
  <si>
    <t xml:space="preserve">Vybourání otv. zeď cihel. pl.1 m2, tl.15 cm, MVC </t>
  </si>
  <si>
    <t>6*1,0*1,0</t>
  </si>
  <si>
    <t>973031325R00</t>
  </si>
  <si>
    <t xml:space="preserve">Vysekání kapes zeď cihel. MVC, pl. 0,1m2, hl. 30cm </t>
  </si>
  <si>
    <t>kapsy pro U160:</t>
  </si>
  <si>
    <t>5*2</t>
  </si>
  <si>
    <t>973031345R00</t>
  </si>
  <si>
    <t xml:space="preserve">Vysekání kapes zeď cih. MVC pl. 0,25 m2, hl. 30 cm </t>
  </si>
  <si>
    <t>pro průvlak:</t>
  </si>
  <si>
    <t>978011161R00</t>
  </si>
  <si>
    <t xml:space="preserve">Otlučení omítek vnitřních vápenných stropů do 50 % </t>
  </si>
  <si>
    <t>978013161R00</t>
  </si>
  <si>
    <t xml:space="preserve">Otlučení omítek vnitřních stěn v rozsahu do 50 % </t>
  </si>
  <si>
    <t>978013191R00</t>
  </si>
  <si>
    <t xml:space="preserve">Otlučení omítek vnitřních stěn v rozsahu do 100 % </t>
  </si>
  <si>
    <t>99</t>
  </si>
  <si>
    <t>Staveništní přesun hmot</t>
  </si>
  <si>
    <t>999281108R00</t>
  </si>
  <si>
    <t xml:space="preserve">Přesun hmot pro opravy a údržbu do výšky 12 m </t>
  </si>
  <si>
    <t>711</t>
  </si>
  <si>
    <t>Izolace proti vodě</t>
  </si>
  <si>
    <t>711212015R00</t>
  </si>
  <si>
    <t xml:space="preserve">Stěrka hydroizolační vyztužená tkaninou </t>
  </si>
  <si>
    <t>3,6</t>
  </si>
  <si>
    <t>998711202R00</t>
  </si>
  <si>
    <t xml:space="preserve">Přesun hmot pro izolace proti vodě, výšky do 12 m </t>
  </si>
  <si>
    <t>713</t>
  </si>
  <si>
    <t>Izolace tepelné</t>
  </si>
  <si>
    <t>713111231RK5</t>
  </si>
  <si>
    <t>Montáž parozábrany stropů shora s přelepením spojů vč.dodání parozábrany</t>
  </si>
  <si>
    <t>187,0</t>
  </si>
  <si>
    <t>713121111R00</t>
  </si>
  <si>
    <t xml:space="preserve">Izolace tepelná podlah na sucho, jednovrstvá </t>
  </si>
  <si>
    <t>P16:</t>
  </si>
  <si>
    <t>39,2</t>
  </si>
  <si>
    <t>713121121R00</t>
  </si>
  <si>
    <t xml:space="preserve">Izolace tepelná podlah na sucho, dvouvrstvá </t>
  </si>
  <si>
    <t>713131121R00</t>
  </si>
  <si>
    <t xml:space="preserve">Izolace tepelná stěn přichycením drátem </t>
  </si>
  <si>
    <t>(2,89+4,596+4,848+2,765+6,685)*1,2</t>
  </si>
  <si>
    <t>(1,968+0,444+2,936+0,484+1,68)*1,8</t>
  </si>
  <si>
    <t>11,172*2,83</t>
  </si>
  <si>
    <t>28375300.A</t>
  </si>
  <si>
    <t>Izolační podložka pod podlahy tl. 5 mm</t>
  </si>
  <si>
    <t>39,2*1,02</t>
  </si>
  <si>
    <t>63151410</t>
  </si>
  <si>
    <t>Deska z minerální plsti ISOVER UNI tl. 140 mm</t>
  </si>
  <si>
    <t>71,2792*1,02</t>
  </si>
  <si>
    <t>63151468</t>
  </si>
  <si>
    <t>Deska z minerální plsti 2000x1200x 80 mm</t>
  </si>
  <si>
    <t>P 9:</t>
  </si>
  <si>
    <t>187*2*1,02</t>
  </si>
  <si>
    <t>998713202R00</t>
  </si>
  <si>
    <t xml:space="preserve">Přesun hmot pro izolace tepelné, výšky do 12 m </t>
  </si>
  <si>
    <t>720</t>
  </si>
  <si>
    <t>Zdravotechnická instalace</t>
  </si>
  <si>
    <t>721 00</t>
  </si>
  <si>
    <t>Provedení ZTI viz samostatná část PD</t>
  </si>
  <si>
    <t>kpl</t>
  </si>
  <si>
    <t>P 720</t>
  </si>
  <si>
    <t xml:space="preserve">Stavební přípomoci </t>
  </si>
  <si>
    <t>730</t>
  </si>
  <si>
    <t>Ústřední vytápění</t>
  </si>
  <si>
    <t>730 00</t>
  </si>
  <si>
    <t xml:space="preserve">Provedení ÚT viz samostatná část PD </t>
  </si>
  <si>
    <t>P 730</t>
  </si>
  <si>
    <t>761</t>
  </si>
  <si>
    <t>Konstrukce sklobetonové</t>
  </si>
  <si>
    <t>761124100R00</t>
  </si>
  <si>
    <t xml:space="preserve">Sklobeton.stěny tl.10 cm, tvárnice 1910/F,N čiré </t>
  </si>
  <si>
    <t>2,99*2,4-0,8*1,97</t>
  </si>
  <si>
    <t>2,17*2,48-0,9*1,97</t>
  </si>
  <si>
    <t>998761202R00</t>
  </si>
  <si>
    <t xml:space="preserve">Přesun hmot pro sklobeton. konstr., výšky do 12 m </t>
  </si>
  <si>
    <t>762</t>
  </si>
  <si>
    <t>Konstrukce tesařské</t>
  </si>
  <si>
    <t>762313113R00</t>
  </si>
  <si>
    <t xml:space="preserve">Montáž svorníků, šroubů délky 450 mm </t>
  </si>
  <si>
    <t>5*4</t>
  </si>
  <si>
    <t>762512115R00</t>
  </si>
  <si>
    <t xml:space="preserve">Položení desek na pero a drážku </t>
  </si>
  <si>
    <t>187</t>
  </si>
  <si>
    <t>762595000R00</t>
  </si>
  <si>
    <t xml:space="preserve">Spojovací a ochranné prostředky k položení podlah </t>
  </si>
  <si>
    <t>187*0,022</t>
  </si>
  <si>
    <t>39,2*0,018</t>
  </si>
  <si>
    <t>8,6*0,018</t>
  </si>
  <si>
    <t>762811210RT3</t>
  </si>
  <si>
    <t>Montáž záklopu, vrchní na sraz, hrubá prkna včetně dodávky řeziva, prkna tl. 28 mm</t>
  </si>
  <si>
    <t>187,0*0,1</t>
  </si>
  <si>
    <t>762812570R00</t>
  </si>
  <si>
    <t xml:space="preserve">Montáž záklopu, zapuštěný na pero, hoblovaná prkna </t>
  </si>
  <si>
    <t>zrušení položky:</t>
  </si>
  <si>
    <t>762841110RT3</t>
  </si>
  <si>
    <t>Montáž podbíjení stropů, prkna hrubá na sraz včetně dodávky řeziva, prkna tl. 24 mm</t>
  </si>
  <si>
    <t>762841812R00</t>
  </si>
  <si>
    <t xml:space="preserve">Demontáž podbíjení obkladů stropů s omítkou </t>
  </si>
  <si>
    <t>201,5</t>
  </si>
  <si>
    <t>1,0*0,8</t>
  </si>
  <si>
    <t>762895000R00</t>
  </si>
  <si>
    <t xml:space="preserve">Spojovací prostředky pro montáž stropů </t>
  </si>
  <si>
    <t>39,2*0,028</t>
  </si>
  <si>
    <t>187,0*0,1*0,028</t>
  </si>
  <si>
    <t>69,77*0,024</t>
  </si>
  <si>
    <t>762 00</t>
  </si>
  <si>
    <t xml:space="preserve">Dodávka svorníku vč.matic a podložek </t>
  </si>
  <si>
    <t>762 01</t>
  </si>
  <si>
    <t>Repase stávajících sloupků, penetrační nátěr + lazura, doplnění pásků 100/120 (3 ks)</t>
  </si>
  <si>
    <t>60726016.A</t>
  </si>
  <si>
    <t>Deska dřevoštěpková PD tl. 22 mm</t>
  </si>
  <si>
    <t>187*1,1</t>
  </si>
  <si>
    <t>60726121</t>
  </si>
  <si>
    <t>Deska dřevoštěpková PD tl. 18 mm</t>
  </si>
  <si>
    <t>39,2*1,1</t>
  </si>
  <si>
    <t>8,6*1,1</t>
  </si>
  <si>
    <t>998762202R00</t>
  </si>
  <si>
    <t xml:space="preserve">Přesun hmot pro tesařské konstrukce, výšky do 12 m </t>
  </si>
  <si>
    <t>764</t>
  </si>
  <si>
    <t>Konstrukce klempířské</t>
  </si>
  <si>
    <t>764410230R00</t>
  </si>
  <si>
    <t xml:space="preserve">Oplechování parapetů včetně rohů Pz, rš 200 mm </t>
  </si>
  <si>
    <t>5*1,16+9*1,4+0,8+0,87+1,16</t>
  </si>
  <si>
    <t>764410250RT2</t>
  </si>
  <si>
    <t xml:space="preserve">Oplechování parapetů včetně rohů Pz, rš 350 mm </t>
  </si>
  <si>
    <t>1,0+6*1,2+5*2,06+0,5</t>
  </si>
  <si>
    <t>764410850R00</t>
  </si>
  <si>
    <t xml:space="preserve">Demontáž oplechování parapetů,rš od 100 do 330 mm </t>
  </si>
  <si>
    <t>764410880R00</t>
  </si>
  <si>
    <t xml:space="preserve">Demontáž oplechování parapetů,rš od 400 do 600 mm </t>
  </si>
  <si>
    <t>764811201R00</t>
  </si>
  <si>
    <t xml:space="preserve">Krytina hladká z lak. Pz tabulí 2 x 1 m, do 30° </t>
  </si>
  <si>
    <t>764812640R00</t>
  </si>
  <si>
    <t xml:space="preserve">Oplechování říms z lakovaného Pz plechu, rš 250 mm </t>
  </si>
  <si>
    <t>764814220R00</t>
  </si>
  <si>
    <t xml:space="preserve">Lemování trub,lak.Pz plech,hl.krytina,D do 100 mm </t>
  </si>
  <si>
    <t>764815211R00</t>
  </si>
  <si>
    <t xml:space="preserve">Žlab podokapní půlkruh.z lak.Pz plechu, rš 250 mm </t>
  </si>
  <si>
    <t>764819213R00</t>
  </si>
  <si>
    <t xml:space="preserve">Odpadní trouby kruhové z lak.Pz plechu, D 125 mm </t>
  </si>
  <si>
    <t>L 17</t>
  </si>
  <si>
    <t>Oplechování opěrných pilířů Pz vč. podkladní konstrukce a povrchové úpravy</t>
  </si>
  <si>
    <t>2,5*2,75+2,3*2,75+1,85*0,7+1,75*0,2+7,35*0,2</t>
  </si>
  <si>
    <t>998764202R00</t>
  </si>
  <si>
    <t xml:space="preserve">Přesun hmot pro klempířské konstr., výšky do 12 m </t>
  </si>
  <si>
    <t>765</t>
  </si>
  <si>
    <t>Krytiny tvrdé</t>
  </si>
  <si>
    <t>765311513R00</t>
  </si>
  <si>
    <t xml:space="preserve">Krytina z bobrovek,střech jedn.,korunová, na sucho </t>
  </si>
  <si>
    <t>koruna opěrných pilířů:</t>
  </si>
  <si>
    <t>1,85*0,4*2</t>
  </si>
  <si>
    <t>765311860R00</t>
  </si>
  <si>
    <t xml:space="preserve">Demontáž krytiny bobrovky, zvětralá malta, do suti </t>
  </si>
  <si>
    <t>998765202R00</t>
  </si>
  <si>
    <t xml:space="preserve">Přesun hmot pro krytiny tvrdé, výšky do 12 m </t>
  </si>
  <si>
    <t>766</t>
  </si>
  <si>
    <t>Konstrukce truhlářské</t>
  </si>
  <si>
    <t>766231111R00</t>
  </si>
  <si>
    <t xml:space="preserve">Montáž stahovacích půdních schodů </t>
  </si>
  <si>
    <t>766661112R00</t>
  </si>
  <si>
    <t xml:space="preserve">Montáž dveří do zárubně,otevíravých 1kř.do 0,8 m </t>
  </si>
  <si>
    <t>766664911R00</t>
  </si>
  <si>
    <t xml:space="preserve">Vyřezání otvoru v dveřních křídlech kompletizovan. </t>
  </si>
  <si>
    <t>766669921R00</t>
  </si>
  <si>
    <t xml:space="preserve">Montáž zámku </t>
  </si>
  <si>
    <t>766670021R00</t>
  </si>
  <si>
    <t xml:space="preserve">Montáž kliky a štítku </t>
  </si>
  <si>
    <t>766694111R00</t>
  </si>
  <si>
    <t xml:space="preserve">Montáž parapetních desek š.do 30 cm,dl.do 100 cm </t>
  </si>
  <si>
    <t>1,16*5+1,0+1,2*6+2,065*5+1,4*9+1,15*3+0,5+0,6*3+0,8+0,87</t>
  </si>
  <si>
    <t>766950010RAB</t>
  </si>
  <si>
    <t>Oprava dřevěných oken, opálení a nátěr s výměnou prvků</t>
  </si>
  <si>
    <t>D 14:</t>
  </si>
  <si>
    <t>2,4*1,1*2</t>
  </si>
  <si>
    <t>O 10:</t>
  </si>
  <si>
    <t>(0,6*0,6*3+0,8*0,6+0,87*0,57)*2</t>
  </si>
  <si>
    <t>766950020RAB</t>
  </si>
  <si>
    <t>Oprava dřevěných dveří, opálení a nátěr s výměnou prvků</t>
  </si>
  <si>
    <t>0,8*1,97*15*2+1,1*1,97*2</t>
  </si>
  <si>
    <t>D 02</t>
  </si>
  <si>
    <t xml:space="preserve">D+M dveří vč.zárubně a kování 1100/2270 </t>
  </si>
  <si>
    <t>D 07</t>
  </si>
  <si>
    <t xml:space="preserve">D+M dveří vč.zárubně a kování 900/1970 </t>
  </si>
  <si>
    <t>D 14</t>
  </si>
  <si>
    <t xml:space="preserve">Repase dveří vč.zárubně a kování 800/1600 </t>
  </si>
  <si>
    <t>D 15</t>
  </si>
  <si>
    <t xml:space="preserve">D+M dveří vč.zárubně a kování 800/1970 </t>
  </si>
  <si>
    <t>O 03</t>
  </si>
  <si>
    <t xml:space="preserve">D+M okna 1160x1450 </t>
  </si>
  <si>
    <t>O 04</t>
  </si>
  <si>
    <t xml:space="preserve">D+M okna 1000x1150 </t>
  </si>
  <si>
    <t>O 05</t>
  </si>
  <si>
    <t xml:space="preserve">D+M okna 1200x1700 </t>
  </si>
  <si>
    <t>O 06</t>
  </si>
  <si>
    <t xml:space="preserve">D+M okna 2060x1450 </t>
  </si>
  <si>
    <t>O 07</t>
  </si>
  <si>
    <t xml:space="preserve">D+M okna špaletového 1400x1500 </t>
  </si>
  <si>
    <t>O 08</t>
  </si>
  <si>
    <t xml:space="preserve">D+M okna špaletového 1150x1350 </t>
  </si>
  <si>
    <t>O 09</t>
  </si>
  <si>
    <t xml:space="preserve">D+M okna 500x750 </t>
  </si>
  <si>
    <t>T 01</t>
  </si>
  <si>
    <t xml:space="preserve">D+M kuch.linky délka 1800 </t>
  </si>
  <si>
    <t>T 02</t>
  </si>
  <si>
    <t xml:space="preserve">D+M kuch.linky délka 2100 </t>
  </si>
  <si>
    <t>4845624310</t>
  </si>
  <si>
    <t>Mřížka dveřní 300x100</t>
  </si>
  <si>
    <t>54914592</t>
  </si>
  <si>
    <t>Kliky se štítem dveř.</t>
  </si>
  <si>
    <t>54926043</t>
  </si>
  <si>
    <t>Zámek</t>
  </si>
  <si>
    <t>61161717</t>
  </si>
  <si>
    <t>Dveře vnitřní hladké plné 1kř. 70x197 cm</t>
  </si>
  <si>
    <t>61161721</t>
  </si>
  <si>
    <t>Dveře vnitřní hladké plné 1kř. 80x197 cm</t>
  </si>
  <si>
    <t>61187553</t>
  </si>
  <si>
    <t>Deska parapetní dřevěná</t>
  </si>
  <si>
    <t>(1,16*5+1,0+1,2*6+2,065*5+1,4*9+1,15*3+0,5+0,6*3+0,8+0,87)*1,1</t>
  </si>
  <si>
    <t>61250025</t>
  </si>
  <si>
    <t>Schody skládací 900x700 EW 15 DP3  D 11</t>
  </si>
  <si>
    <t>998766202R00</t>
  </si>
  <si>
    <t xml:space="preserve">Přesun hmot pro truhlářské konstr., výšky do 12 m </t>
  </si>
  <si>
    <t>767</t>
  </si>
  <si>
    <t>Konstrukce zámečnické</t>
  </si>
  <si>
    <t>767995102R00</t>
  </si>
  <si>
    <t xml:space="preserve">Výroba a montáž kov. atypických konstr. do 10 kg </t>
  </si>
  <si>
    <t>kg</t>
  </si>
  <si>
    <t>5,9+18,9+5,9+18,9+5,9+9,5</t>
  </si>
  <si>
    <t>9,3</t>
  </si>
  <si>
    <t>767 00</t>
  </si>
  <si>
    <t xml:space="preserve">D+M zábradlí okna O 08 </t>
  </si>
  <si>
    <t>Z 08</t>
  </si>
  <si>
    <t xml:space="preserve">D+M madla schodiště </t>
  </si>
  <si>
    <t>Z 10</t>
  </si>
  <si>
    <t xml:space="preserve">Repase a osazení  plech.dvířek </t>
  </si>
  <si>
    <t>13324413</t>
  </si>
  <si>
    <t>Tyč ocelová plochá jakost 11375  110x  6 mm</t>
  </si>
  <si>
    <t>0,0093*1,1</t>
  </si>
  <si>
    <t>(0,0189*2+0,0095)*1,1</t>
  </si>
  <si>
    <t>13611232</t>
  </si>
  <si>
    <t>Plech hladký jakost S235  12x1000x2000 mm</t>
  </si>
  <si>
    <t>3*0,0059*1,1</t>
  </si>
  <si>
    <t>998767202R00</t>
  </si>
  <si>
    <t xml:space="preserve">Přesun hmot pro zámečnické konstr., výšky do 12 m </t>
  </si>
  <si>
    <t>771</t>
  </si>
  <si>
    <t>Podlahy z dlaždic a obklady</t>
  </si>
  <si>
    <t>771101210R00</t>
  </si>
  <si>
    <t xml:space="preserve">Penetrace podkladu pod dlažby </t>
  </si>
  <si>
    <t>29,75*0,125</t>
  </si>
  <si>
    <t>771445014R00</t>
  </si>
  <si>
    <t xml:space="preserve">Obklad soklíků hutných, rovných,tmel,v.do 100 mm </t>
  </si>
  <si>
    <t>771479001R00</t>
  </si>
  <si>
    <t xml:space="preserve">Řezání dlaždic keramických pro soklíky </t>
  </si>
  <si>
    <t>29,75*0,5</t>
  </si>
  <si>
    <t>771575109RU2</t>
  </si>
  <si>
    <t xml:space="preserve">Montáž podlah keram.,hladké, tmel </t>
  </si>
  <si>
    <t>59631353</t>
  </si>
  <si>
    <t xml:space="preserve">Dlažba 250x250x12 </t>
  </si>
  <si>
    <t>29,75*1,1</t>
  </si>
  <si>
    <t>597642030</t>
  </si>
  <si>
    <t xml:space="preserve">Dlažba 300x300x9 mm </t>
  </si>
  <si>
    <t>17,20*1,1</t>
  </si>
  <si>
    <t>998771202R00</t>
  </si>
  <si>
    <t xml:space="preserve">Přesun hmot pro podlahy z dlaždic, výšky do 12 m </t>
  </si>
  <si>
    <t>775</t>
  </si>
  <si>
    <t>Podlahy vlysové a parketové</t>
  </si>
  <si>
    <t>775413040R00</t>
  </si>
  <si>
    <t xml:space="preserve">Montáž podlahové lišty lepením </t>
  </si>
  <si>
    <t>775541100R00</t>
  </si>
  <si>
    <t xml:space="preserve">Položení podlah lamelových bez podložky, slepení </t>
  </si>
  <si>
    <t>775591900R00</t>
  </si>
  <si>
    <t xml:space="preserve">Oprava podlah, broušení vlysů, parket trojnásobné </t>
  </si>
  <si>
    <t>775599145R00</t>
  </si>
  <si>
    <t xml:space="preserve">Lak dřevěných podlah Bona Mega, Z+3x, přebroušení </t>
  </si>
  <si>
    <t>61731025</t>
  </si>
  <si>
    <t>Vinylové lamely 900x150x2 povrch PUR, typ dub přírodní</t>
  </si>
  <si>
    <t>251,3*1,1</t>
  </si>
  <si>
    <t>61418051.A</t>
  </si>
  <si>
    <t>Lišta parketová</t>
  </si>
  <si>
    <t>251,3*1,2</t>
  </si>
  <si>
    <t>998775202R00</t>
  </si>
  <si>
    <t xml:space="preserve">Přesun hmot pro podlahy vlysové, výšky do 12 m </t>
  </si>
  <si>
    <t>776</t>
  </si>
  <si>
    <t>Podlahy povlakové</t>
  </si>
  <si>
    <t>776401800R00</t>
  </si>
  <si>
    <t xml:space="preserve">Demontáž soklíků nebo lišt, pryžových nebo z PVC </t>
  </si>
  <si>
    <t>6,0+9,65+19,4+8,8+12,45+26,75</t>
  </si>
  <si>
    <t>776511810R00</t>
  </si>
  <si>
    <t xml:space="preserve">Odstranění PVC a koberců lepených bez podložky </t>
  </si>
  <si>
    <t>998776202R00</t>
  </si>
  <si>
    <t xml:space="preserve">Přesun hmot pro podlahy povlakové, výšky do 12 m </t>
  </si>
  <si>
    <t>781</t>
  </si>
  <si>
    <t>Obklady keramické</t>
  </si>
  <si>
    <t>781101210R00</t>
  </si>
  <si>
    <t xml:space="preserve">Penetrace podkladu pod obklady </t>
  </si>
  <si>
    <t>781475112R00</t>
  </si>
  <si>
    <t xml:space="preserve">Obklad vnitřní stěn keramický, do tmele </t>
  </si>
  <si>
    <t>59764201</t>
  </si>
  <si>
    <t xml:space="preserve">Dlažba 150x150x9 mm </t>
  </si>
  <si>
    <t>42,7225*1,1</t>
  </si>
  <si>
    <t>998781202R00</t>
  </si>
  <si>
    <t xml:space="preserve">Přesun hmot pro obklady keramické, výšky do 12 m </t>
  </si>
  <si>
    <t>783</t>
  </si>
  <si>
    <t>Nátěry</t>
  </si>
  <si>
    <t>783782205R00</t>
  </si>
  <si>
    <t xml:space="preserve">Nátěr tesařských konstrukcí Bochemitem QB 2x </t>
  </si>
  <si>
    <t>postřik stropu:</t>
  </si>
  <si>
    <t>postřik krovu:</t>
  </si>
  <si>
    <t>334,22*2,0</t>
  </si>
  <si>
    <t>783 00</t>
  </si>
  <si>
    <t xml:space="preserve">Nátěr kovové zárubně </t>
  </si>
  <si>
    <t>783 01</t>
  </si>
  <si>
    <t xml:space="preserve">Sanace krovu </t>
  </si>
  <si>
    <t>784</t>
  </si>
  <si>
    <t>Malby</t>
  </si>
  <si>
    <t>784191101R00</t>
  </si>
  <si>
    <t xml:space="preserve">Penetrace podkladu univerzální 1x </t>
  </si>
  <si>
    <t>na omítky nové:</t>
  </si>
  <si>
    <t>189,9+733,9014</t>
  </si>
  <si>
    <t>na omítky původní:</t>
  </si>
  <si>
    <t>38,3625+93,5177</t>
  </si>
  <si>
    <t>Mezisoučet</t>
  </si>
  <si>
    <t>na SDK:</t>
  </si>
  <si>
    <t>104+5,4</t>
  </si>
  <si>
    <t>784195412R00</t>
  </si>
  <si>
    <t xml:space="preserve">Malba tekutá, 2 x na omítky </t>
  </si>
  <si>
    <t>784195512R00</t>
  </si>
  <si>
    <t xml:space="preserve">Malba tekutá, bílá, 2 x na SDK </t>
  </si>
  <si>
    <t>784402801R00</t>
  </si>
  <si>
    <t xml:space="preserve">Odstranění malby oškrábáním v místnosti H do 3,8 m </t>
  </si>
  <si>
    <t>784403801R00</t>
  </si>
  <si>
    <t xml:space="preserve">Odstranění maleb omytím v místnosti H do 3,8 m </t>
  </si>
  <si>
    <t>M21</t>
  </si>
  <si>
    <t>Elektromontáže</t>
  </si>
  <si>
    <t>210 00</t>
  </si>
  <si>
    <t>Provedení silnoproudé elektroinstalace viz samostatná část PD</t>
  </si>
  <si>
    <t>P 021</t>
  </si>
  <si>
    <t>M22</t>
  </si>
  <si>
    <t>Montáž sdělovací a zabezp. techniky</t>
  </si>
  <si>
    <t>220 00</t>
  </si>
  <si>
    <t>Provedení slaboproudé elektroinstalace - EPS viz samostatná část PD</t>
  </si>
  <si>
    <t>220 01</t>
  </si>
  <si>
    <t>Provedení slaboproudé elektroinstalace viz samostatná část PD</t>
  </si>
  <si>
    <t>P 022</t>
  </si>
  <si>
    <t>M24</t>
  </si>
  <si>
    <t>Montáže vzduchotechnických zařízení</t>
  </si>
  <si>
    <t>240 00</t>
  </si>
  <si>
    <t>Provedení VZT viz samostatná část PD</t>
  </si>
  <si>
    <t>P 024</t>
  </si>
  <si>
    <t>D96</t>
  </si>
  <si>
    <t>Přesuny suti a vybouraných hmot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</si>
  <si>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</si>
  <si>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</si>
  <si>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</si>
  <si>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</si>
  <si>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</si>
  <si>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</si>
  <si>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</si>
  <si>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</si>
  <si>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</si>
  <si>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</si>
  <si>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979088212R00</t>
  </si>
  <si>
    <t xml:space="preserve">Nakládání suti na dopravní prostředky </t>
  </si>
  <si>
    <t>979093111R00</t>
  </si>
  <si>
    <t xml:space="preserve">Uložení suti na skládku bez zhutnění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</si>
  <si>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</si>
  <si>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</si>
  <si>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</si>
  <si>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</si>
  <si>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</si>
  <si>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</si>
  <si>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</si>
  <si>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</si>
  <si>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</si>
  <si>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</si>
  <si>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bude určen výběrovým řízením</t>
  </si>
  <si>
    <t>Město Hořovice</t>
  </si>
  <si>
    <t>R-Projekt 07 - Dejvice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</si>
</sst>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4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  <family val="2"/>
      <charset val="238"/>
    </font>
    <font>
      <sz val="8"/>
      <color indexed="5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1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8" fillId="0" borderId="0" xfId="0" applyFont="1"/>
    <xf numFmtId="0" fontId="0" fillId="0" borderId="0" xfId="0" applyAlignment="1"/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0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2" fillId="0" borderId="0" xfId="1" applyFont="1" applyAlignment="1">
      <alignment horizontal="center"/>
    </xf>
    <xf numFmtId="0" fontId="1" fillId="0" borderId="0" xfId="1"/>
    <xf numFmtId="0" fontId="3" fillId="0" borderId="0" xfId="1" applyFont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49" fontId="3" fillId="0" borderId="48" xfId="1" applyNumberFormat="1" applyFont="1" applyBorder="1" applyAlignment="1">
      <alignment horizontal="center"/>
    </xf>
    <xf numFmtId="0" fontId="3" fillId="0" borderId="50" xfId="1" applyFont="1" applyBorder="1"/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" fillId="0" borderId="0" xfId="1" applyNumberFormat="1"/>
    <xf numFmtId="0" fontId="15" fillId="0" borderId="0" xfId="1" applyFont="1"/>
    <xf numFmtId="0" fontId="16" fillId="0" borderId="59" xfId="1" applyFont="1" applyBorder="1" applyAlignment="1">
      <alignment horizontal="center" vertical="top"/>
    </xf>
    <xf numFmtId="49" fontId="16" fillId="0" borderId="59" xfId="1" applyNumberFormat="1" applyFont="1" applyBorder="1" applyAlignment="1">
      <alignment horizontal="left" vertical="top"/>
    </xf>
    <xf numFmtId="0" fontId="16" fillId="0" borderId="59" xfId="1" applyFont="1" applyBorder="1" applyAlignment="1">
      <alignment vertical="top" wrapText="1"/>
    </xf>
    <xf numFmtId="49" fontId="16" fillId="0" borderId="59" xfId="1" applyNumberFormat="1" applyFont="1" applyBorder="1" applyAlignment="1">
      <alignment horizontal="center" shrinkToFit="1"/>
    </xf>
    <xf numFmtId="4" fontId="16" fillId="0" borderId="59" xfId="1" applyNumberFormat="1" applyFont="1" applyBorder="1" applyAlignment="1">
      <alignment horizontal="right"/>
    </xf>
    <xf numFmtId="4" fontId="16" fillId="0" borderId="59" xfId="1" applyNumberFormat="1" applyFont="1" applyBorder="1"/>
    <xf numFmtId="0" fontId="5" fillId="0" borderId="56" xfId="1" applyFont="1" applyBorder="1" applyAlignment="1">
      <alignment horizontal="center"/>
    </xf>
    <xf numFmtId="0" fontId="17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9" fontId="18" fillId="3" borderId="60" xfId="1" applyNumberFormat="1" applyFont="1" applyFill="1" applyBorder="1" applyAlignment="1">
      <alignment horizontal="left" wrapText="1"/>
    </xf>
    <xf numFmtId="49" fontId="19" fillId="0" borderId="61" xfId="0" applyNumberFormat="1" applyFont="1" applyBorder="1" applyAlignment="1">
      <alignment horizontal="left" wrapText="1"/>
    </xf>
    <xf numFmtId="4" fontId="18" fillId="3" borderId="62" xfId="1" applyNumberFormat="1" applyFont="1" applyFill="1" applyBorder="1" applyAlignment="1">
      <alignment horizontal="right" wrapText="1"/>
    </xf>
    <xf numFmtId="0" fontId="18" fillId="3" borderId="34" xfId="1" applyFont="1" applyFill="1" applyBorder="1" applyAlignment="1">
      <alignment horizontal="left" wrapText="1"/>
    </xf>
    <xf numFmtId="0" fontId="18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0" fillId="2" borderId="10" xfId="1" applyNumberFormat="1" applyFont="1" applyFill="1" applyBorder="1" applyAlignment="1">
      <alignment horizontal="left"/>
    </xf>
    <xf numFmtId="0" fontId="20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" fillId="0" borderId="0" xfId="1" applyNumberFormat="1"/>
    <xf numFmtId="0" fontId="1" fillId="0" borderId="0" xfId="1" applyBorder="1"/>
    <xf numFmtId="0" fontId="21" fillId="0" borderId="0" xfId="1" applyFont="1" applyAlignment="1"/>
    <xf numFmtId="0" fontId="1" fillId="0" borderId="0" xfId="1" applyAlignment="1">
      <alignment horizontal="right"/>
    </xf>
    <xf numFmtId="0" fontId="22" fillId="0" borderId="0" xfId="1" applyFont="1" applyBorder="1"/>
    <xf numFmtId="3" fontId="22" fillId="0" borderId="0" xfId="1" applyNumberFormat="1" applyFont="1" applyBorder="1" applyAlignment="1">
      <alignment horizontal="right"/>
    </xf>
    <xf numFmtId="4" fontId="22" fillId="0" borderId="0" xfId="1" applyNumberFormat="1" applyFont="1" applyBorder="1"/>
    <xf numFmtId="0" fontId="21" fillId="0" borderId="0" xfId="1" applyFont="1" applyBorder="1" applyAlignment="1"/>
    <xf numFmtId="0" fontId="1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17" fillId="0" borderId="0" xfId="1" applyNumberFormat="1" applyFont="1" applyAlignment="1">
      <alignment wrapText="1"/>
    </xf>
    <xf numFmtId="4" fontId="23" fillId="3" borderId="62" xfId="1" applyNumberFormat="1" applyFont="1" applyFill="1" applyBorder="1" applyAlignment="1">
      <alignment horizontal="right" wrapText="1"/>
    </xf>
    <xf numFmtId="49" fontId="23" fillId="3" borderId="60" xfId="1" applyNumberFormat="1" applyFont="1" applyFill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77</v>
      </c>
      <c r="B1" s="2"/>
      <c r="C1" s="2"/>
      <c r="D1" s="2"/>
      <c r="E1" s="2"/>
      <c r="F1" s="2"/>
      <c r="G1" s="2"/>
    </row>
    <row r="2" spans="1:57" ht="12.75" customHeight="1">
      <c r="A2" s="3" t="s">
        <v>0</v>
      </c>
      <c r="B2" s="4"/>
      <c r="C2" s="5" t="str">
        <f>Rekapitulace!H1</f>
        <v>01</v>
      </c>
      <c r="D2" s="5" t="str">
        <f>Rekapitulace!G2</f>
        <v>SO 2 - Klubovny a kanceláře</v>
      </c>
      <c r="E2" s="6"/>
      <c r="F2" s="7" t="s">
        <v>1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>
      <c r="A5" s="17" t="s">
        <v>81</v>
      </c>
      <c r="B5" s="18"/>
      <c r="C5" s="19" t="s">
        <v>82</v>
      </c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5" customHeight="1">
      <c r="A7" s="24" t="s">
        <v>79</v>
      </c>
      <c r="B7" s="25"/>
      <c r="C7" s="26" t="s">
        <v>80</v>
      </c>
      <c r="D7" s="27"/>
      <c r="E7" s="27"/>
      <c r="F7" s="28" t="s">
        <v>10</v>
      </c>
      <c r="G7" s="22">
        <f>IF(PocetMJ=0,,ROUND((F30+F32)/PocetMJ,1))</f>
        <v>0</v>
      </c>
    </row>
    <row r="8" spans="1:57">
      <c r="A8" s="29" t="s">
        <v>11</v>
      </c>
      <c r="B8" s="13"/>
      <c r="C8" s="30" t="s">
        <v>705</v>
      </c>
      <c r="D8" s="30"/>
      <c r="E8" s="31"/>
      <c r="F8" s="32" t="s">
        <v>12</v>
      </c>
      <c r="G8" s="33"/>
      <c r="H8" s="34"/>
      <c r="I8" s="35"/>
    </row>
    <row r="9" spans="1:57">
      <c r="A9" s="29" t="s">
        <v>13</v>
      </c>
      <c r="B9" s="13"/>
      <c r="C9" s="30" t="str">
        <f>Projektant</f>
        <v>R-Projekt 07 - Dejvice</v>
      </c>
      <c r="D9" s="30"/>
      <c r="E9" s="31"/>
      <c r="F9" s="13"/>
      <c r="G9" s="36"/>
      <c r="H9" s="37"/>
    </row>
    <row r="10" spans="1:57">
      <c r="A10" s="29" t="s">
        <v>14</v>
      </c>
      <c r="B10" s="13"/>
      <c r="C10" s="30" t="s">
        <v>704</v>
      </c>
      <c r="D10" s="30"/>
      <c r="E10" s="30"/>
      <c r="F10" s="38"/>
      <c r="G10" s="39"/>
      <c r="H10" s="40"/>
    </row>
    <row r="11" spans="1:57" ht="13.5" customHeight="1">
      <c r="A11" s="29" t="s">
        <v>15</v>
      </c>
      <c r="B11" s="13"/>
      <c r="C11" s="30" t="s">
        <v>703</v>
      </c>
      <c r="D11" s="30"/>
      <c r="E11" s="30"/>
      <c r="F11" s="41" t="s">
        <v>16</v>
      </c>
      <c r="G11" s="42" t="s">
        <v>79</v>
      </c>
      <c r="H11" s="37"/>
      <c r="BA11" s="43"/>
      <c r="BB11" s="43"/>
      <c r="BC11" s="43"/>
      <c r="BD11" s="43"/>
      <c r="BE11" s="43"/>
    </row>
    <row r="12" spans="1:57" ht="12.75" customHeight="1">
      <c r="A12" s="44" t="s">
        <v>17</v>
      </c>
      <c r="B12" s="10"/>
      <c r="C12" s="45"/>
      <c r="D12" s="45"/>
      <c r="E12" s="45"/>
      <c r="F12" s="46" t="s">
        <v>18</v>
      </c>
      <c r="G12" s="47"/>
      <c r="H12" s="37"/>
    </row>
    <row r="13" spans="1:57" ht="28.5" customHeight="1" thickBot="1">
      <c r="A13" s="48" t="s">
        <v>19</v>
      </c>
      <c r="B13" s="49"/>
      <c r="C13" s="49"/>
      <c r="D13" s="49"/>
      <c r="E13" s="50"/>
      <c r="F13" s="50"/>
      <c r="G13" s="51"/>
      <c r="H13" s="37"/>
    </row>
    <row r="14" spans="1:57" ht="17.25" customHeight="1" thickBot="1">
      <c r="A14" s="52" t="s">
        <v>20</v>
      </c>
      <c r="B14" s="53"/>
      <c r="C14" s="54"/>
      <c r="D14" s="55" t="s">
        <v>21</v>
      </c>
      <c r="E14" s="56"/>
      <c r="F14" s="56"/>
      <c r="G14" s="54"/>
    </row>
    <row r="15" spans="1:57" ht="15.95" customHeight="1">
      <c r="A15" s="57"/>
      <c r="B15" s="58" t="s">
        <v>22</v>
      </c>
      <c r="C15" s="59">
        <f>HSV</f>
        <v>0</v>
      </c>
      <c r="D15" s="60" t="str">
        <f>Rekapitulace!A46</f>
        <v>Ztížené výrobní podmínky</v>
      </c>
      <c r="E15" s="61"/>
      <c r="F15" s="62"/>
      <c r="G15" s="59">
        <f>Rekapitulace!I46</f>
        <v>0</v>
      </c>
    </row>
    <row r="16" spans="1:57" ht="15.95" customHeight="1">
      <c r="A16" s="57" t="s">
        <v>23</v>
      </c>
      <c r="B16" s="58" t="s">
        <v>24</v>
      </c>
      <c r="C16" s="59">
        <f>PSV</f>
        <v>0</v>
      </c>
      <c r="D16" s="9" t="str">
        <f>Rekapitulace!A47</f>
        <v>Oborová přirážka</v>
      </c>
      <c r="E16" s="63"/>
      <c r="F16" s="64"/>
      <c r="G16" s="59">
        <f>Rekapitulace!I47</f>
        <v>0</v>
      </c>
    </row>
    <row r="17" spans="1:7" ht="15.95" customHeight="1">
      <c r="A17" s="57" t="s">
        <v>25</v>
      </c>
      <c r="B17" s="58" t="s">
        <v>26</v>
      </c>
      <c r="C17" s="59">
        <f>Mont</f>
        <v>0</v>
      </c>
      <c r="D17" s="9" t="str">
        <f>Rekapitulace!A48</f>
        <v>Přesun stavebních kapacit</v>
      </c>
      <c r="E17" s="63"/>
      <c r="F17" s="64"/>
      <c r="G17" s="59">
        <f>Rekapitulace!I48</f>
        <v>0</v>
      </c>
    </row>
    <row r="18" spans="1:7" ht="15.95" customHeight="1">
      <c r="A18" s="65" t="s">
        <v>27</v>
      </c>
      <c r="B18" s="66" t="s">
        <v>28</v>
      </c>
      <c r="C18" s="59">
        <f>Dodavka</f>
        <v>0</v>
      </c>
      <c r="D18" s="9" t="str">
        <f>Rekapitulace!A49</f>
        <v>Mimostaveništní doprava</v>
      </c>
      <c r="E18" s="63"/>
      <c r="F18" s="64"/>
      <c r="G18" s="59">
        <f>Rekapitulace!I49</f>
        <v>0</v>
      </c>
    </row>
    <row r="19" spans="1:7" ht="15.95" customHeight="1">
      <c r="A19" s="67" t="s">
        <v>29</v>
      </c>
      <c r="B19" s="58"/>
      <c r="C19" s="59">
        <f>SUM(C15:C18)</f>
        <v>0</v>
      </c>
      <c r="D19" s="9" t="str">
        <f>Rekapitulace!A50</f>
        <v>Zařízení staveniště</v>
      </c>
      <c r="E19" s="63"/>
      <c r="F19" s="64"/>
      <c r="G19" s="59">
        <f>Rekapitulace!I50</f>
        <v>0</v>
      </c>
    </row>
    <row r="20" spans="1:7" ht="15.95" customHeight="1">
      <c r="A20" s="67"/>
      <c r="B20" s="58"/>
      <c r="C20" s="59"/>
      <c r="D20" s="9" t="str">
        <f>Rekapitulace!A51</f>
        <v>Provoz investora</v>
      </c>
      <c r="E20" s="63"/>
      <c r="F20" s="64"/>
      <c r="G20" s="59">
        <f>Rekapitulace!I51</f>
        <v>0</v>
      </c>
    </row>
    <row r="21" spans="1:7" ht="15.95" customHeight="1">
      <c r="A21" s="67" t="s">
        <v>30</v>
      </c>
      <c r="B21" s="58"/>
      <c r="C21" s="59">
        <f>HZS</f>
        <v>0</v>
      </c>
      <c r="D21" s="9" t="str">
        <f>Rekapitulace!A52</f>
        <v>Kompletační činnost (IČD)</v>
      </c>
      <c r="E21" s="63"/>
      <c r="F21" s="64"/>
      <c r="G21" s="59">
        <f>Rekapitulace!I52</f>
        <v>0</v>
      </c>
    </row>
    <row r="22" spans="1:7" ht="15.95" customHeight="1">
      <c r="A22" s="68" t="s">
        <v>31</v>
      </c>
      <c r="B22" s="69"/>
      <c r="C22" s="59">
        <f>C19+C21</f>
        <v>0</v>
      </c>
      <c r="D22" s="9" t="s">
        <v>32</v>
      </c>
      <c r="E22" s="63"/>
      <c r="F22" s="64"/>
      <c r="G22" s="59">
        <f>G23-SUM(G15:G21)</f>
        <v>0</v>
      </c>
    </row>
    <row r="23" spans="1:7" ht="15.95" customHeight="1" thickBot="1">
      <c r="A23" s="70" t="s">
        <v>33</v>
      </c>
      <c r="B23" s="71"/>
      <c r="C23" s="72">
        <f>C22+G23</f>
        <v>0</v>
      </c>
      <c r="D23" s="73" t="s">
        <v>34</v>
      </c>
      <c r="E23" s="74"/>
      <c r="F23" s="75"/>
      <c r="G23" s="59">
        <f>VRN</f>
        <v>0</v>
      </c>
    </row>
    <row r="24" spans="1:7">
      <c r="A24" s="76" t="s">
        <v>35</v>
      </c>
      <c r="B24" s="77"/>
      <c r="C24" s="78"/>
      <c r="D24" s="77" t="s">
        <v>36</v>
      </c>
      <c r="E24" s="77"/>
      <c r="F24" s="79" t="s">
        <v>37</v>
      </c>
      <c r="G24" s="80"/>
    </row>
    <row r="25" spans="1:7">
      <c r="A25" s="68" t="s">
        <v>38</v>
      </c>
      <c r="B25" s="69"/>
      <c r="C25" s="81"/>
      <c r="D25" s="69" t="s">
        <v>38</v>
      </c>
      <c r="E25" s="82"/>
      <c r="F25" s="83" t="s">
        <v>38</v>
      </c>
      <c r="G25" s="84"/>
    </row>
    <row r="26" spans="1:7" ht="37.5" customHeight="1">
      <c r="A26" s="68" t="s">
        <v>39</v>
      </c>
      <c r="B26" s="85"/>
      <c r="C26" s="81"/>
      <c r="D26" s="69" t="s">
        <v>40</v>
      </c>
      <c r="E26" s="82"/>
      <c r="F26" s="83" t="s">
        <v>40</v>
      </c>
      <c r="G26" s="84"/>
    </row>
    <row r="27" spans="1:7">
      <c r="A27" s="68"/>
      <c r="B27" s="86"/>
      <c r="C27" s="81"/>
      <c r="D27" s="69"/>
      <c r="E27" s="82"/>
      <c r="F27" s="83"/>
      <c r="G27" s="84"/>
    </row>
    <row r="28" spans="1:7">
      <c r="A28" s="68" t="s">
        <v>41</v>
      </c>
      <c r="B28" s="69"/>
      <c r="C28" s="81"/>
      <c r="D28" s="83" t="s">
        <v>42</v>
      </c>
      <c r="E28" s="81"/>
      <c r="F28" s="87" t="s">
        <v>42</v>
      </c>
      <c r="G28" s="84"/>
    </row>
    <row r="29" spans="1:7" ht="69" customHeight="1">
      <c r="A29" s="68"/>
      <c r="B29" s="69"/>
      <c r="C29" s="88"/>
      <c r="D29" s="89"/>
      <c r="E29" s="88"/>
      <c r="F29" s="69"/>
      <c r="G29" s="84"/>
    </row>
    <row r="30" spans="1:7">
      <c r="A30" s="90" t="s">
        <v>43</v>
      </c>
      <c r="B30" s="91"/>
      <c r="C30" s="92">
        <v>21</v>
      </c>
      <c r="D30" s="91" t="s">
        <v>44</v>
      </c>
      <c r="E30" s="93"/>
      <c r="F30" s="94">
        <f>C23-F32</f>
        <v>0</v>
      </c>
      <c r="G30" s="95"/>
    </row>
    <row r="31" spans="1:7">
      <c r="A31" s="90" t="s">
        <v>45</v>
      </c>
      <c r="B31" s="91"/>
      <c r="C31" s="92">
        <f>SazbaDPH1</f>
        <v>21</v>
      </c>
      <c r="D31" s="91" t="s">
        <v>46</v>
      </c>
      <c r="E31" s="93"/>
      <c r="F31" s="94">
        <f>ROUND(PRODUCT(F30,C31/100),0)</f>
        <v>0</v>
      </c>
      <c r="G31" s="95"/>
    </row>
    <row r="32" spans="1:7">
      <c r="A32" s="90" t="s">
        <v>43</v>
      </c>
      <c r="B32" s="91"/>
      <c r="C32" s="92">
        <v>0</v>
      </c>
      <c r="D32" s="91" t="s">
        <v>46</v>
      </c>
      <c r="E32" s="93"/>
      <c r="F32" s="94">
        <v>0</v>
      </c>
      <c r="G32" s="95"/>
    </row>
    <row r="33" spans="1:8">
      <c r="A33" s="90" t="s">
        <v>45</v>
      </c>
      <c r="B33" s="96"/>
      <c r="C33" s="97">
        <f>SazbaDPH2</f>
        <v>0</v>
      </c>
      <c r="D33" s="91" t="s">
        <v>46</v>
      </c>
      <c r="E33" s="64"/>
      <c r="F33" s="94">
        <f>ROUND(PRODUCT(F32,C33/100),0)</f>
        <v>0</v>
      </c>
      <c r="G33" s="95"/>
    </row>
    <row r="34" spans="1:8" s="103" customFormat="1" ht="19.5" customHeight="1" thickBot="1">
      <c r="A34" s="98" t="s">
        <v>47</v>
      </c>
      <c r="B34" s="99"/>
      <c r="C34" s="99"/>
      <c r="D34" s="99"/>
      <c r="E34" s="100"/>
      <c r="F34" s="101">
        <f>ROUND(SUM(F30:F33),0)</f>
        <v>0</v>
      </c>
      <c r="G34" s="102"/>
    </row>
    <row r="36" spans="1:8">
      <c r="A36" s="104" t="s">
        <v>48</v>
      </c>
      <c r="B36" s="104"/>
      <c r="C36" s="104"/>
      <c r="D36" s="104"/>
      <c r="E36" s="104"/>
      <c r="F36" s="104"/>
      <c r="G36" s="104"/>
      <c r="H36" t="s">
        <v>5</v>
      </c>
    </row>
    <row r="37" spans="1:8" ht="14.25" customHeight="1">
      <c r="A37" s="104"/>
      <c r="B37" s="105"/>
      <c r="C37" s="105"/>
      <c r="D37" s="105"/>
      <c r="E37" s="105"/>
      <c r="F37" s="105"/>
      <c r="G37" s="105"/>
      <c r="H37" t="s">
        <v>5</v>
      </c>
    </row>
    <row r="38" spans="1:8" ht="12.75" customHeight="1">
      <c r="A38" s="106"/>
      <c r="B38" s="105"/>
      <c r="C38" s="105"/>
      <c r="D38" s="105"/>
      <c r="E38" s="105"/>
      <c r="F38" s="105"/>
      <c r="G38" s="105"/>
      <c r="H38" t="s">
        <v>5</v>
      </c>
    </row>
    <row r="39" spans="1:8">
      <c r="A39" s="106"/>
      <c r="B39" s="105"/>
      <c r="C39" s="105"/>
      <c r="D39" s="105"/>
      <c r="E39" s="105"/>
      <c r="F39" s="105"/>
      <c r="G39" s="105"/>
      <c r="H39" t="s">
        <v>5</v>
      </c>
    </row>
    <row r="40" spans="1:8">
      <c r="A40" s="106"/>
      <c r="B40" s="105"/>
      <c r="C40" s="105"/>
      <c r="D40" s="105"/>
      <c r="E40" s="105"/>
      <c r="F40" s="105"/>
      <c r="G40" s="105"/>
      <c r="H40" t="s">
        <v>5</v>
      </c>
    </row>
    <row r="41" spans="1:8">
      <c r="A41" s="106"/>
      <c r="B41" s="105"/>
      <c r="C41" s="105"/>
      <c r="D41" s="105"/>
      <c r="E41" s="105"/>
      <c r="F41" s="105"/>
      <c r="G41" s="105"/>
      <c r="H41" t="s">
        <v>5</v>
      </c>
    </row>
    <row r="42" spans="1:8">
      <c r="A42" s="106"/>
      <c r="B42" s="105"/>
      <c r="C42" s="105"/>
      <c r="D42" s="105"/>
      <c r="E42" s="105"/>
      <c r="F42" s="105"/>
      <c r="G42" s="105"/>
      <c r="H42" t="s">
        <v>5</v>
      </c>
    </row>
    <row r="43" spans="1:8">
      <c r="A43" s="106"/>
      <c r="B43" s="105"/>
      <c r="C43" s="105"/>
      <c r="D43" s="105"/>
      <c r="E43" s="105"/>
      <c r="F43" s="105"/>
      <c r="G43" s="105"/>
      <c r="H43" t="s">
        <v>5</v>
      </c>
    </row>
    <row r="44" spans="1:8">
      <c r="A44" s="106"/>
      <c r="B44" s="105"/>
      <c r="C44" s="105"/>
      <c r="D44" s="105"/>
      <c r="E44" s="105"/>
      <c r="F44" s="105"/>
      <c r="G44" s="105"/>
      <c r="H44" t="s">
        <v>5</v>
      </c>
    </row>
    <row r="45" spans="1:8" ht="0.75" customHeight="1">
      <c r="A45" s="106"/>
      <c r="B45" s="105"/>
      <c r="C45" s="105"/>
      <c r="D45" s="105"/>
      <c r="E45" s="105"/>
      <c r="F45" s="105"/>
      <c r="G45" s="105"/>
      <c r="H45" t="s">
        <v>5</v>
      </c>
    </row>
    <row r="46" spans="1:8">
      <c r="B46" s="107"/>
      <c r="C46" s="107"/>
      <c r="D46" s="107"/>
      <c r="E46" s="107"/>
      <c r="F46" s="107"/>
      <c r="G46" s="107"/>
    </row>
    <row r="47" spans="1:8">
      <c r="B47" s="107"/>
      <c r="C47" s="107"/>
      <c r="D47" s="107"/>
      <c r="E47" s="107"/>
      <c r="F47" s="107"/>
      <c r="G47" s="107"/>
    </row>
    <row r="48" spans="1:8">
      <c r="B48" s="107"/>
      <c r="C48" s="107"/>
      <c r="D48" s="107"/>
      <c r="E48" s="107"/>
      <c r="F48" s="107"/>
      <c r="G48" s="107"/>
    </row>
    <row r="49" spans="2:7">
      <c r="B49" s="107"/>
      <c r="C49" s="107"/>
      <c r="D49" s="107"/>
      <c r="E49" s="107"/>
      <c r="F49" s="107"/>
      <c r="G49" s="107"/>
    </row>
    <row r="50" spans="2:7">
      <c r="B50" s="107"/>
      <c r="C50" s="107"/>
      <c r="D50" s="107"/>
      <c r="E50" s="107"/>
      <c r="F50" s="107"/>
      <c r="G50" s="107"/>
    </row>
    <row r="51" spans="2:7">
      <c r="B51" s="107"/>
      <c r="C51" s="107"/>
      <c r="D51" s="107"/>
      <c r="E51" s="107"/>
      <c r="F51" s="107"/>
      <c r="G51" s="107"/>
    </row>
    <row r="52" spans="2:7">
      <c r="B52" s="107"/>
      <c r="C52" s="107"/>
      <c r="D52" s="107"/>
      <c r="E52" s="107"/>
      <c r="F52" s="107"/>
      <c r="G52" s="107"/>
    </row>
    <row r="53" spans="2:7">
      <c r="B53" s="107"/>
      <c r="C53" s="107"/>
      <c r="D53" s="107"/>
      <c r="E53" s="107"/>
      <c r="F53" s="107"/>
      <c r="G53" s="107"/>
    </row>
    <row r="54" spans="2:7">
      <c r="B54" s="107"/>
      <c r="C54" s="107"/>
      <c r="D54" s="107"/>
      <c r="E54" s="107"/>
      <c r="F54" s="107"/>
      <c r="G54" s="107"/>
    </row>
    <row r="55" spans="2:7">
      <c r="B55" s="107"/>
      <c r="C55" s="107"/>
      <c r="D55" s="107"/>
      <c r="E55" s="107"/>
      <c r="F55" s="107"/>
      <c r="G55" s="107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F30:G30"/>
    <mergeCell ref="F31:G31"/>
    <mergeCell ref="F32:G32"/>
    <mergeCell ref="F33:G33"/>
    <mergeCell ref="F34:G34"/>
    <mergeCell ref="B37:G45"/>
    <mergeCell ref="C8:E8"/>
    <mergeCell ref="C9:E9"/>
    <mergeCell ref="C10:E10"/>
    <mergeCell ref="C11:E11"/>
    <mergeCell ref="C12:E12"/>
    <mergeCell ref="A23:B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105"/>
  <sheetViews>
    <sheetView workbookViewId="0">
      <selection activeCell="H54" sqref="H54:I54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108" t="s">
        <v>49</v>
      </c>
      <c r="B1" s="109"/>
      <c r="C1" s="110" t="str">
        <f>CONCATENATE(cislostavby," ",nazevstavby)</f>
        <v>RPrD1706 Starý zámek Hořovice SO 2 - Klubovny a kanceláře</v>
      </c>
      <c r="D1" s="111"/>
      <c r="E1" s="112"/>
      <c r="F1" s="111"/>
      <c r="G1" s="113" t="s">
        <v>50</v>
      </c>
      <c r="H1" s="114" t="s">
        <v>81</v>
      </c>
      <c r="I1" s="115"/>
    </row>
    <row r="2" spans="1:9" ht="13.5" thickBot="1">
      <c r="A2" s="116" t="s">
        <v>51</v>
      </c>
      <c r="B2" s="117"/>
      <c r="C2" s="118" t="str">
        <f>CONCATENATE(cisloobjektu," ",nazevobjektu)</f>
        <v>01 SO 2 - Klubovny a kanceláře</v>
      </c>
      <c r="D2" s="119"/>
      <c r="E2" s="120"/>
      <c r="F2" s="119"/>
      <c r="G2" s="121" t="s">
        <v>82</v>
      </c>
      <c r="H2" s="122"/>
      <c r="I2" s="123"/>
    </row>
    <row r="3" spans="1:9" ht="13.5" thickTop="1">
      <c r="A3" s="82"/>
      <c r="B3" s="82"/>
      <c r="C3" s="82"/>
      <c r="D3" s="82"/>
      <c r="E3" s="82"/>
      <c r="F3" s="69"/>
      <c r="G3" s="82"/>
      <c r="H3" s="82"/>
      <c r="I3" s="82"/>
    </row>
    <row r="4" spans="1:9" ht="19.5" customHeight="1">
      <c r="A4" s="124" t="s">
        <v>52</v>
      </c>
      <c r="B4" s="125"/>
      <c r="C4" s="125"/>
      <c r="D4" s="125"/>
      <c r="E4" s="126"/>
      <c r="F4" s="125"/>
      <c r="G4" s="125"/>
      <c r="H4" s="125"/>
      <c r="I4" s="125"/>
    </row>
    <row r="5" spans="1:9" ht="13.5" thickBot="1">
      <c r="A5" s="82"/>
      <c r="B5" s="82"/>
      <c r="C5" s="82"/>
      <c r="D5" s="82"/>
      <c r="E5" s="82"/>
      <c r="F5" s="82"/>
      <c r="G5" s="82"/>
      <c r="H5" s="82"/>
      <c r="I5" s="82"/>
    </row>
    <row r="6" spans="1:9" s="37" customFormat="1" ht="13.5" thickBot="1">
      <c r="A6" s="127"/>
      <c r="B6" s="128" t="s">
        <v>53</v>
      </c>
      <c r="C6" s="128"/>
      <c r="D6" s="129"/>
      <c r="E6" s="130" t="s">
        <v>54</v>
      </c>
      <c r="F6" s="131" t="s">
        <v>55</v>
      </c>
      <c r="G6" s="131" t="s">
        <v>56</v>
      </c>
      <c r="H6" s="131" t="s">
        <v>57</v>
      </c>
      <c r="I6" s="132" t="s">
        <v>30</v>
      </c>
    </row>
    <row r="7" spans="1:9" s="37" customFormat="1">
      <c r="A7" s="226" t="str">
        <f>Položky!B7</f>
        <v>1</v>
      </c>
      <c r="B7" s="133" t="str">
        <f>Položky!C7</f>
        <v>Zemní práce</v>
      </c>
      <c r="C7" s="69"/>
      <c r="D7" s="134"/>
      <c r="E7" s="227">
        <f>Položky!BA9</f>
        <v>0</v>
      </c>
      <c r="F7" s="228">
        <f>Položky!BB9</f>
        <v>0</v>
      </c>
      <c r="G7" s="228">
        <f>Položky!BC9</f>
        <v>0</v>
      </c>
      <c r="H7" s="228">
        <f>Položky!BD9</f>
        <v>0</v>
      </c>
      <c r="I7" s="229">
        <f>Položky!BE9</f>
        <v>0</v>
      </c>
    </row>
    <row r="8" spans="1:9" s="37" customFormat="1">
      <c r="A8" s="226" t="str">
        <f>Položky!B10</f>
        <v>2</v>
      </c>
      <c r="B8" s="133" t="str">
        <f>Položky!C10</f>
        <v>Základy a zvláštní zakládání</v>
      </c>
      <c r="C8" s="69"/>
      <c r="D8" s="134"/>
      <c r="E8" s="227">
        <f>Položky!BA14</f>
        <v>0</v>
      </c>
      <c r="F8" s="228">
        <f>Položky!BB14</f>
        <v>0</v>
      </c>
      <c r="G8" s="228">
        <f>Položky!BC14</f>
        <v>0</v>
      </c>
      <c r="H8" s="228">
        <f>Položky!BD14</f>
        <v>0</v>
      </c>
      <c r="I8" s="229">
        <f>Položky!BE14</f>
        <v>0</v>
      </c>
    </row>
    <row r="9" spans="1:9" s="37" customFormat="1">
      <c r="A9" s="226" t="str">
        <f>Položky!B15</f>
        <v>3</v>
      </c>
      <c r="B9" s="133" t="str">
        <f>Položky!C15</f>
        <v>Svislé a kompletní konstrukce</v>
      </c>
      <c r="C9" s="69"/>
      <c r="D9" s="134"/>
      <c r="E9" s="227">
        <f>Položky!BA58</f>
        <v>0</v>
      </c>
      <c r="F9" s="228">
        <f>Položky!BB58</f>
        <v>0</v>
      </c>
      <c r="G9" s="228">
        <f>Položky!BC58</f>
        <v>0</v>
      </c>
      <c r="H9" s="228">
        <f>Položky!BD58</f>
        <v>0</v>
      </c>
      <c r="I9" s="229">
        <f>Položky!BE58</f>
        <v>0</v>
      </c>
    </row>
    <row r="10" spans="1:9" s="37" customFormat="1">
      <c r="A10" s="226" t="str">
        <f>Položky!B59</f>
        <v>4</v>
      </c>
      <c r="B10" s="133" t="str">
        <f>Položky!C59</f>
        <v>Vodorovné konstrukce</v>
      </c>
      <c r="C10" s="69"/>
      <c r="D10" s="134"/>
      <c r="E10" s="227">
        <f>Položky!BA79</f>
        <v>0</v>
      </c>
      <c r="F10" s="228">
        <f>Položky!BB79</f>
        <v>0</v>
      </c>
      <c r="G10" s="228">
        <f>Položky!BC79</f>
        <v>0</v>
      </c>
      <c r="H10" s="228">
        <f>Položky!BD79</f>
        <v>0</v>
      </c>
      <c r="I10" s="229">
        <f>Položky!BE79</f>
        <v>0</v>
      </c>
    </row>
    <row r="11" spans="1:9" s="37" customFormat="1">
      <c r="A11" s="226" t="str">
        <f>Položky!B80</f>
        <v>5</v>
      </c>
      <c r="B11" s="133" t="str">
        <f>Položky!C80</f>
        <v>Komunikace</v>
      </c>
      <c r="C11" s="69"/>
      <c r="D11" s="134"/>
      <c r="E11" s="227">
        <f>Položky!BA85</f>
        <v>0</v>
      </c>
      <c r="F11" s="228">
        <f>Položky!BB85</f>
        <v>0</v>
      </c>
      <c r="G11" s="228">
        <f>Položky!BC85</f>
        <v>0</v>
      </c>
      <c r="H11" s="228">
        <f>Položky!BD85</f>
        <v>0</v>
      </c>
      <c r="I11" s="229">
        <f>Položky!BE85</f>
        <v>0</v>
      </c>
    </row>
    <row r="12" spans="1:9" s="37" customFormat="1">
      <c r="A12" s="226" t="str">
        <f>Položky!B86</f>
        <v>61</v>
      </c>
      <c r="B12" s="133" t="str">
        <f>Položky!C86</f>
        <v>Upravy povrchů vnitřní</v>
      </c>
      <c r="C12" s="69"/>
      <c r="D12" s="134"/>
      <c r="E12" s="227">
        <f>Položky!BA134</f>
        <v>0</v>
      </c>
      <c r="F12" s="228">
        <f>Položky!BB134</f>
        <v>0</v>
      </c>
      <c r="G12" s="228">
        <f>Položky!BC134</f>
        <v>0</v>
      </c>
      <c r="H12" s="228">
        <f>Položky!BD134</f>
        <v>0</v>
      </c>
      <c r="I12" s="229">
        <f>Položky!BE134</f>
        <v>0</v>
      </c>
    </row>
    <row r="13" spans="1:9" s="37" customFormat="1">
      <c r="A13" s="226" t="str">
        <f>Položky!B135</f>
        <v>62</v>
      </c>
      <c r="B13" s="133" t="str">
        <f>Položky!C135</f>
        <v>Úpravy povrchů vnější</v>
      </c>
      <c r="C13" s="69"/>
      <c r="D13" s="134"/>
      <c r="E13" s="227">
        <f>Položky!BA150</f>
        <v>0</v>
      </c>
      <c r="F13" s="228">
        <f>Položky!BB150</f>
        <v>0</v>
      </c>
      <c r="G13" s="228">
        <f>Položky!BC150</f>
        <v>0</v>
      </c>
      <c r="H13" s="228">
        <f>Položky!BD150</f>
        <v>0</v>
      </c>
      <c r="I13" s="229">
        <f>Položky!BE150</f>
        <v>0</v>
      </c>
    </row>
    <row r="14" spans="1:9" s="37" customFormat="1">
      <c r="A14" s="226" t="str">
        <f>Položky!B151</f>
        <v>63</v>
      </c>
      <c r="B14" s="133" t="str">
        <f>Položky!C151</f>
        <v>Podlahy a podlahové konstrukce</v>
      </c>
      <c r="C14" s="69"/>
      <c r="D14" s="134"/>
      <c r="E14" s="227">
        <f>Položky!BA172</f>
        <v>0</v>
      </c>
      <c r="F14" s="228">
        <f>Položky!BB172</f>
        <v>0</v>
      </c>
      <c r="G14" s="228">
        <f>Položky!BC172</f>
        <v>0</v>
      </c>
      <c r="H14" s="228">
        <f>Položky!BD172</f>
        <v>0</v>
      </c>
      <c r="I14" s="229">
        <f>Položky!BE172</f>
        <v>0</v>
      </c>
    </row>
    <row r="15" spans="1:9" s="37" customFormat="1">
      <c r="A15" s="226" t="str">
        <f>Položky!B173</f>
        <v>64</v>
      </c>
      <c r="B15" s="133" t="str">
        <f>Položky!C173</f>
        <v>Výplně otvorů</v>
      </c>
      <c r="C15" s="69"/>
      <c r="D15" s="134"/>
      <c r="E15" s="227">
        <f>Položky!BA181</f>
        <v>0</v>
      </c>
      <c r="F15" s="228">
        <f>Položky!BB181</f>
        <v>0</v>
      </c>
      <c r="G15" s="228">
        <f>Položky!BC181</f>
        <v>0</v>
      </c>
      <c r="H15" s="228">
        <f>Položky!BD181</f>
        <v>0</v>
      </c>
      <c r="I15" s="229">
        <f>Položky!BE181</f>
        <v>0</v>
      </c>
    </row>
    <row r="16" spans="1:9" s="37" customFormat="1">
      <c r="A16" s="226" t="str">
        <f>Položky!B182</f>
        <v>94</v>
      </c>
      <c r="B16" s="133" t="str">
        <f>Položky!C182</f>
        <v>Lešení a stavební výtahy</v>
      </c>
      <c r="C16" s="69"/>
      <c r="D16" s="134"/>
      <c r="E16" s="227">
        <f>Položky!BA193</f>
        <v>0</v>
      </c>
      <c r="F16" s="228">
        <f>Položky!BB193</f>
        <v>0</v>
      </c>
      <c r="G16" s="228">
        <f>Položky!BC193</f>
        <v>0</v>
      </c>
      <c r="H16" s="228">
        <f>Položky!BD193</f>
        <v>0</v>
      </c>
      <c r="I16" s="229">
        <f>Položky!BE193</f>
        <v>0</v>
      </c>
    </row>
    <row r="17" spans="1:9" s="37" customFormat="1">
      <c r="A17" s="226" t="str">
        <f>Položky!B194</f>
        <v>95</v>
      </c>
      <c r="B17" s="133" t="str">
        <f>Položky!C194</f>
        <v>Dokončovací konstrukce na pozemních stavbách</v>
      </c>
      <c r="C17" s="69"/>
      <c r="D17" s="134"/>
      <c r="E17" s="227">
        <f>Položky!BA216</f>
        <v>0</v>
      </c>
      <c r="F17" s="228">
        <f>Položky!BB216</f>
        <v>0</v>
      </c>
      <c r="G17" s="228">
        <f>Položky!BC216</f>
        <v>0</v>
      </c>
      <c r="H17" s="228">
        <f>Položky!BD216</f>
        <v>0</v>
      </c>
      <c r="I17" s="229">
        <f>Položky!BE216</f>
        <v>0</v>
      </c>
    </row>
    <row r="18" spans="1:9" s="37" customFormat="1">
      <c r="A18" s="226" t="str">
        <f>Položky!B217</f>
        <v>96</v>
      </c>
      <c r="B18" s="133" t="str">
        <f>Položky!C217</f>
        <v>Bourání konstrukcí</v>
      </c>
      <c r="C18" s="69"/>
      <c r="D18" s="134"/>
      <c r="E18" s="227">
        <f>Položky!BA244</f>
        <v>0</v>
      </c>
      <c r="F18" s="228">
        <f>Položky!BB244</f>
        <v>0</v>
      </c>
      <c r="G18" s="228">
        <f>Položky!BC244</f>
        <v>0</v>
      </c>
      <c r="H18" s="228">
        <f>Položky!BD244</f>
        <v>0</v>
      </c>
      <c r="I18" s="229">
        <f>Položky!BE244</f>
        <v>0</v>
      </c>
    </row>
    <row r="19" spans="1:9" s="37" customFormat="1">
      <c r="A19" s="226" t="str">
        <f>Položky!B245</f>
        <v>97</v>
      </c>
      <c r="B19" s="133" t="str">
        <f>Položky!C245</f>
        <v>Prorážení otvorů</v>
      </c>
      <c r="C19" s="69"/>
      <c r="D19" s="134"/>
      <c r="E19" s="227">
        <f>Položky!BA273</f>
        <v>0</v>
      </c>
      <c r="F19" s="228">
        <f>Položky!BB273</f>
        <v>0</v>
      </c>
      <c r="G19" s="228">
        <f>Položky!BC273</f>
        <v>0</v>
      </c>
      <c r="H19" s="228">
        <f>Položky!BD273</f>
        <v>0</v>
      </c>
      <c r="I19" s="229">
        <f>Položky!BE273</f>
        <v>0</v>
      </c>
    </row>
    <row r="20" spans="1:9" s="37" customFormat="1">
      <c r="A20" s="226" t="str">
        <f>Položky!B274</f>
        <v>99</v>
      </c>
      <c r="B20" s="133" t="str">
        <f>Položky!C274</f>
        <v>Staveništní přesun hmot</v>
      </c>
      <c r="C20" s="69"/>
      <c r="D20" s="134"/>
      <c r="E20" s="227">
        <f>Položky!BA276</f>
        <v>0</v>
      </c>
      <c r="F20" s="228">
        <f>Položky!BB276</f>
        <v>0</v>
      </c>
      <c r="G20" s="228">
        <f>Položky!BC276</f>
        <v>0</v>
      </c>
      <c r="H20" s="228">
        <f>Položky!BD276</f>
        <v>0</v>
      </c>
      <c r="I20" s="229">
        <f>Položky!BE276</f>
        <v>0</v>
      </c>
    </row>
    <row r="21" spans="1:9" s="37" customFormat="1">
      <c r="A21" s="226" t="str">
        <f>Položky!B277</f>
        <v>711</v>
      </c>
      <c r="B21" s="133" t="str">
        <f>Položky!C277</f>
        <v>Izolace proti vodě</v>
      </c>
      <c r="C21" s="69"/>
      <c r="D21" s="134"/>
      <c r="E21" s="227">
        <f>Položky!BA283</f>
        <v>0</v>
      </c>
      <c r="F21" s="228">
        <f>Položky!BB283</f>
        <v>0</v>
      </c>
      <c r="G21" s="228">
        <f>Položky!BC283</f>
        <v>0</v>
      </c>
      <c r="H21" s="228">
        <f>Položky!BD283</f>
        <v>0</v>
      </c>
      <c r="I21" s="229">
        <f>Položky!BE283</f>
        <v>0</v>
      </c>
    </row>
    <row r="22" spans="1:9" s="37" customFormat="1">
      <c r="A22" s="226" t="str">
        <f>Položky!B284</f>
        <v>713</v>
      </c>
      <c r="B22" s="133" t="str">
        <f>Položky!C284</f>
        <v>Izolace tepelné</v>
      </c>
      <c r="C22" s="69"/>
      <c r="D22" s="134"/>
      <c r="E22" s="227">
        <f>Položky!BA316</f>
        <v>0</v>
      </c>
      <c r="F22" s="228">
        <f>Položky!BB316</f>
        <v>0</v>
      </c>
      <c r="G22" s="228">
        <f>Položky!BC316</f>
        <v>0</v>
      </c>
      <c r="H22" s="228">
        <f>Položky!BD316</f>
        <v>0</v>
      </c>
      <c r="I22" s="229">
        <f>Položky!BE316</f>
        <v>0</v>
      </c>
    </row>
    <row r="23" spans="1:9" s="37" customFormat="1">
      <c r="A23" s="226" t="str">
        <f>Položky!B317</f>
        <v>720</v>
      </c>
      <c r="B23" s="133" t="str">
        <f>Položky!C317</f>
        <v>Zdravotechnická instalace</v>
      </c>
      <c r="C23" s="69"/>
      <c r="D23" s="134"/>
      <c r="E23" s="227">
        <f>Položky!BA320</f>
        <v>0</v>
      </c>
      <c r="F23" s="228">
        <f>Položky!BB320</f>
        <v>0</v>
      </c>
      <c r="G23" s="228">
        <f>Položky!BC320</f>
        <v>0</v>
      </c>
      <c r="H23" s="228">
        <f>Položky!BD320</f>
        <v>0</v>
      </c>
      <c r="I23" s="229">
        <f>Položky!BE320</f>
        <v>0</v>
      </c>
    </row>
    <row r="24" spans="1:9" s="37" customFormat="1">
      <c r="A24" s="226" t="str">
        <f>Položky!B321</f>
        <v>730</v>
      </c>
      <c r="B24" s="133" t="str">
        <f>Položky!C321</f>
        <v>Ústřední vytápění</v>
      </c>
      <c r="C24" s="69"/>
      <c r="D24" s="134"/>
      <c r="E24" s="227">
        <f>Položky!BA324</f>
        <v>0</v>
      </c>
      <c r="F24" s="228">
        <f>Položky!BB324</f>
        <v>0</v>
      </c>
      <c r="G24" s="228">
        <f>Položky!BC324</f>
        <v>0</v>
      </c>
      <c r="H24" s="228">
        <f>Položky!BD324</f>
        <v>0</v>
      </c>
      <c r="I24" s="229">
        <f>Položky!BE324</f>
        <v>0</v>
      </c>
    </row>
    <row r="25" spans="1:9" s="37" customFormat="1">
      <c r="A25" s="226" t="str">
        <f>Položky!B325</f>
        <v>761</v>
      </c>
      <c r="B25" s="133" t="str">
        <f>Položky!C325</f>
        <v>Konstrukce sklobetonové</v>
      </c>
      <c r="C25" s="69"/>
      <c r="D25" s="134"/>
      <c r="E25" s="227">
        <f>Položky!BA331</f>
        <v>0</v>
      </c>
      <c r="F25" s="228">
        <f>Položky!BB331</f>
        <v>0</v>
      </c>
      <c r="G25" s="228">
        <f>Položky!BC331</f>
        <v>0</v>
      </c>
      <c r="H25" s="228">
        <f>Položky!BD331</f>
        <v>0</v>
      </c>
      <c r="I25" s="229">
        <f>Položky!BE331</f>
        <v>0</v>
      </c>
    </row>
    <row r="26" spans="1:9" s="37" customFormat="1">
      <c r="A26" s="226" t="str">
        <f>Položky!B332</f>
        <v>762</v>
      </c>
      <c r="B26" s="133" t="str">
        <f>Položky!C332</f>
        <v>Konstrukce tesařské</v>
      </c>
      <c r="C26" s="69"/>
      <c r="D26" s="134"/>
      <c r="E26" s="227">
        <f>Položky!BA402</f>
        <v>0</v>
      </c>
      <c r="F26" s="228">
        <f>Položky!BB402</f>
        <v>0</v>
      </c>
      <c r="G26" s="228">
        <f>Položky!BC402</f>
        <v>0</v>
      </c>
      <c r="H26" s="228">
        <f>Položky!BD402</f>
        <v>0</v>
      </c>
      <c r="I26" s="229">
        <f>Položky!BE402</f>
        <v>0</v>
      </c>
    </row>
    <row r="27" spans="1:9" s="37" customFormat="1">
      <c r="A27" s="226" t="str">
        <f>Položky!B403</f>
        <v>764</v>
      </c>
      <c r="B27" s="133" t="str">
        <f>Položky!C403</f>
        <v>Konstrukce klempířské</v>
      </c>
      <c r="C27" s="69"/>
      <c r="D27" s="134"/>
      <c r="E27" s="227">
        <f>Položky!BA419</f>
        <v>0</v>
      </c>
      <c r="F27" s="228">
        <f>Položky!BB419</f>
        <v>0</v>
      </c>
      <c r="G27" s="228">
        <f>Položky!BC419</f>
        <v>0</v>
      </c>
      <c r="H27" s="228">
        <f>Položky!BD419</f>
        <v>0</v>
      </c>
      <c r="I27" s="229">
        <f>Položky!BE419</f>
        <v>0</v>
      </c>
    </row>
    <row r="28" spans="1:9" s="37" customFormat="1">
      <c r="A28" s="226" t="str">
        <f>Položky!B420</f>
        <v>765</v>
      </c>
      <c r="B28" s="133" t="str">
        <f>Položky!C420</f>
        <v>Krytiny tvrdé</v>
      </c>
      <c r="C28" s="69"/>
      <c r="D28" s="134"/>
      <c r="E28" s="227">
        <f>Položky!BA430</f>
        <v>0</v>
      </c>
      <c r="F28" s="228">
        <f>Položky!BB430</f>
        <v>0</v>
      </c>
      <c r="G28" s="228">
        <f>Položky!BC430</f>
        <v>0</v>
      </c>
      <c r="H28" s="228">
        <f>Položky!BD430</f>
        <v>0</v>
      </c>
      <c r="I28" s="229">
        <f>Položky!BE430</f>
        <v>0</v>
      </c>
    </row>
    <row r="29" spans="1:9" s="37" customFormat="1">
      <c r="A29" s="226" t="str">
        <f>Položky!B431</f>
        <v>766</v>
      </c>
      <c r="B29" s="133" t="str">
        <f>Položky!C431</f>
        <v>Konstrukce truhlářské</v>
      </c>
      <c r="C29" s="69"/>
      <c r="D29" s="134"/>
      <c r="E29" s="227">
        <f>Položky!BA501</f>
        <v>0</v>
      </c>
      <c r="F29" s="228">
        <f>Položky!BB501</f>
        <v>0</v>
      </c>
      <c r="G29" s="228">
        <f>Položky!BC501</f>
        <v>0</v>
      </c>
      <c r="H29" s="228">
        <f>Položky!BD501</f>
        <v>0</v>
      </c>
      <c r="I29" s="229">
        <f>Položky!BE501</f>
        <v>0</v>
      </c>
    </row>
    <row r="30" spans="1:9" s="37" customFormat="1">
      <c r="A30" s="226" t="str">
        <f>Položky!B502</f>
        <v>767</v>
      </c>
      <c r="B30" s="133" t="str">
        <f>Položky!C502</f>
        <v>Konstrukce zámečnické</v>
      </c>
      <c r="C30" s="69"/>
      <c r="D30" s="134"/>
      <c r="E30" s="227">
        <f>Položky!BA519</f>
        <v>0</v>
      </c>
      <c r="F30" s="228">
        <f>Položky!BB519</f>
        <v>0</v>
      </c>
      <c r="G30" s="228">
        <f>Položky!BC519</f>
        <v>0</v>
      </c>
      <c r="H30" s="228">
        <f>Položky!BD519</f>
        <v>0</v>
      </c>
      <c r="I30" s="229">
        <f>Položky!BE519</f>
        <v>0</v>
      </c>
    </row>
    <row r="31" spans="1:9" s="37" customFormat="1">
      <c r="A31" s="226" t="str">
        <f>Položky!B520</f>
        <v>771</v>
      </c>
      <c r="B31" s="133" t="str">
        <f>Položky!C520</f>
        <v>Podlahy z dlaždic a obklady</v>
      </c>
      <c r="C31" s="69"/>
      <c r="D31" s="134"/>
      <c r="E31" s="227">
        <f>Položky!BA544</f>
        <v>0</v>
      </c>
      <c r="F31" s="228">
        <f>Položky!BB544</f>
        <v>0</v>
      </c>
      <c r="G31" s="228">
        <f>Položky!BC544</f>
        <v>0</v>
      </c>
      <c r="H31" s="228">
        <f>Položky!BD544</f>
        <v>0</v>
      </c>
      <c r="I31" s="229">
        <f>Položky!BE544</f>
        <v>0</v>
      </c>
    </row>
    <row r="32" spans="1:9" s="37" customFormat="1">
      <c r="A32" s="226" t="str">
        <f>Položky!B545</f>
        <v>775</v>
      </c>
      <c r="B32" s="133" t="str">
        <f>Položky!C545</f>
        <v>Podlahy vlysové a parketové</v>
      </c>
      <c r="C32" s="69"/>
      <c r="D32" s="134"/>
      <c r="E32" s="227">
        <f>Položky!BA559</f>
        <v>0</v>
      </c>
      <c r="F32" s="228">
        <f>Položky!BB559</f>
        <v>0</v>
      </c>
      <c r="G32" s="228">
        <f>Položky!BC559</f>
        <v>0</v>
      </c>
      <c r="H32" s="228">
        <f>Položky!BD559</f>
        <v>0</v>
      </c>
      <c r="I32" s="229">
        <f>Položky!BE559</f>
        <v>0</v>
      </c>
    </row>
    <row r="33" spans="1:57" s="37" customFormat="1">
      <c r="A33" s="226" t="str">
        <f>Položky!B560</f>
        <v>776</v>
      </c>
      <c r="B33" s="133" t="str">
        <f>Položky!C560</f>
        <v>Podlahy povlakové</v>
      </c>
      <c r="C33" s="69"/>
      <c r="D33" s="134"/>
      <c r="E33" s="227">
        <f>Položky!BA568</f>
        <v>0</v>
      </c>
      <c r="F33" s="228">
        <f>Položky!BB568</f>
        <v>0</v>
      </c>
      <c r="G33" s="228">
        <f>Položky!BC568</f>
        <v>0</v>
      </c>
      <c r="H33" s="228">
        <f>Položky!BD568</f>
        <v>0</v>
      </c>
      <c r="I33" s="229">
        <f>Položky!BE568</f>
        <v>0</v>
      </c>
    </row>
    <row r="34" spans="1:57" s="37" customFormat="1">
      <c r="A34" s="226" t="str">
        <f>Položky!B569</f>
        <v>781</v>
      </c>
      <c r="B34" s="133" t="str">
        <f>Položky!C569</f>
        <v>Obklady keramické</v>
      </c>
      <c r="C34" s="69"/>
      <c r="D34" s="134"/>
      <c r="E34" s="227">
        <f>Položky!BA582</f>
        <v>0</v>
      </c>
      <c r="F34" s="228">
        <f>Položky!BB582</f>
        <v>0</v>
      </c>
      <c r="G34" s="228">
        <f>Položky!BC582</f>
        <v>0</v>
      </c>
      <c r="H34" s="228">
        <f>Položky!BD582</f>
        <v>0</v>
      </c>
      <c r="I34" s="229">
        <f>Položky!BE582</f>
        <v>0</v>
      </c>
    </row>
    <row r="35" spans="1:57" s="37" customFormat="1">
      <c r="A35" s="226" t="str">
        <f>Položky!B583</f>
        <v>783</v>
      </c>
      <c r="B35" s="133" t="str">
        <f>Položky!C583</f>
        <v>Nátěry</v>
      </c>
      <c r="C35" s="69"/>
      <c r="D35" s="134"/>
      <c r="E35" s="227">
        <f>Položky!BA592</f>
        <v>0</v>
      </c>
      <c r="F35" s="228">
        <f>Položky!BB592</f>
        <v>0</v>
      </c>
      <c r="G35" s="228">
        <f>Položky!BC592</f>
        <v>0</v>
      </c>
      <c r="H35" s="228">
        <f>Položky!BD592</f>
        <v>0</v>
      </c>
      <c r="I35" s="229">
        <f>Položky!BE592</f>
        <v>0</v>
      </c>
    </row>
    <row r="36" spans="1:57" s="37" customFormat="1">
      <c r="A36" s="226" t="str">
        <f>Položky!B593</f>
        <v>784</v>
      </c>
      <c r="B36" s="133" t="str">
        <f>Položky!C593</f>
        <v>Malby</v>
      </c>
      <c r="C36" s="69"/>
      <c r="D36" s="134"/>
      <c r="E36" s="227">
        <f>Položky!BA606</f>
        <v>0</v>
      </c>
      <c r="F36" s="228">
        <f>Položky!BB606</f>
        <v>0</v>
      </c>
      <c r="G36" s="228">
        <f>Položky!BC606</f>
        <v>0</v>
      </c>
      <c r="H36" s="228">
        <f>Položky!BD606</f>
        <v>0</v>
      </c>
      <c r="I36" s="229">
        <f>Položky!BE606</f>
        <v>0</v>
      </c>
    </row>
    <row r="37" spans="1:57" s="37" customFormat="1">
      <c r="A37" s="226" t="str">
        <f>Položky!B607</f>
        <v>M21</v>
      </c>
      <c r="B37" s="133" t="str">
        <f>Položky!C607</f>
        <v>Elektromontáže</v>
      </c>
      <c r="C37" s="69"/>
      <c r="D37" s="134"/>
      <c r="E37" s="227">
        <f>Položky!BA610</f>
        <v>0</v>
      </c>
      <c r="F37" s="228">
        <f>Položky!BB610</f>
        <v>0</v>
      </c>
      <c r="G37" s="228">
        <f>Položky!BC610</f>
        <v>0</v>
      </c>
      <c r="H37" s="228">
        <f>Položky!BD610</f>
        <v>0</v>
      </c>
      <c r="I37" s="229">
        <f>Položky!BE610</f>
        <v>0</v>
      </c>
    </row>
    <row r="38" spans="1:57" s="37" customFormat="1">
      <c r="A38" s="226" t="str">
        <f>Položky!B611</f>
        <v>M22</v>
      </c>
      <c r="B38" s="133" t="str">
        <f>Položky!C611</f>
        <v>Montáž sdělovací a zabezp. techniky</v>
      </c>
      <c r="C38" s="69"/>
      <c r="D38" s="134"/>
      <c r="E38" s="227">
        <f>Položky!BA615</f>
        <v>0</v>
      </c>
      <c r="F38" s="228">
        <f>Položky!BB615</f>
        <v>0</v>
      </c>
      <c r="G38" s="228">
        <f>Položky!BC615</f>
        <v>0</v>
      </c>
      <c r="H38" s="228">
        <f>Položky!BD615</f>
        <v>0</v>
      </c>
      <c r="I38" s="229">
        <f>Položky!BE615</f>
        <v>0</v>
      </c>
    </row>
    <row r="39" spans="1:57" s="37" customFormat="1">
      <c r="A39" s="226" t="str">
        <f>Položky!B616</f>
        <v>M24</v>
      </c>
      <c r="B39" s="133" t="str">
        <f>Položky!C616</f>
        <v>Montáže vzduchotechnických zařízení</v>
      </c>
      <c r="C39" s="69"/>
      <c r="D39" s="134"/>
      <c r="E39" s="227">
        <f>Položky!BA619</f>
        <v>0</v>
      </c>
      <c r="F39" s="228">
        <f>Položky!BB619</f>
        <v>0</v>
      </c>
      <c r="G39" s="228">
        <f>Položky!BC619</f>
        <v>0</v>
      </c>
      <c r="H39" s="228">
        <f>Položky!BD619</f>
        <v>0</v>
      </c>
      <c r="I39" s="229">
        <f>Položky!BE619</f>
        <v>0</v>
      </c>
    </row>
    <row r="40" spans="1:57" s="37" customFormat="1" ht="13.5" thickBot="1">
      <c r="A40" s="226" t="str">
        <f>Položky!B620</f>
        <v>D96</v>
      </c>
      <c r="B40" s="133" t="str">
        <f>Položky!C620</f>
        <v>Přesuny suti a vybouraných hmot</v>
      </c>
      <c r="C40" s="69"/>
      <c r="D40" s="134"/>
      <c r="E40" s="227">
        <f>Položky!BA629</f>
        <v>0</v>
      </c>
      <c r="F40" s="228">
        <f>Položky!BB629</f>
        <v>0</v>
      </c>
      <c r="G40" s="228">
        <f>Položky!BC629</f>
        <v>0</v>
      </c>
      <c r="H40" s="228">
        <f>Položky!BD629</f>
        <v>0</v>
      </c>
      <c r="I40" s="229">
        <f>Položky!BE629</f>
        <v>0</v>
      </c>
    </row>
    <row r="41" spans="1:57" s="141" customFormat="1" ht="13.5" thickBot="1">
      <c r="A41" s="135"/>
      <c r="B41" s="136" t="s">
        <v>58</v>
      </c>
      <c r="C41" s="136"/>
      <c r="D41" s="137"/>
      <c r="E41" s="138">
        <f>SUM(E7:E40)</f>
        <v>0</v>
      </c>
      <c r="F41" s="139">
        <f>SUM(F7:F40)</f>
        <v>0</v>
      </c>
      <c r="G41" s="139">
        <f>SUM(G7:G40)</f>
        <v>0</v>
      </c>
      <c r="H41" s="139">
        <f>SUM(H7:H40)</f>
        <v>0</v>
      </c>
      <c r="I41" s="140">
        <f>SUM(I7:I40)</f>
        <v>0</v>
      </c>
    </row>
    <row r="42" spans="1:57">
      <c r="A42" s="69"/>
      <c r="B42" s="69"/>
      <c r="C42" s="69"/>
      <c r="D42" s="69"/>
      <c r="E42" s="69"/>
      <c r="F42" s="69"/>
      <c r="G42" s="69"/>
      <c r="H42" s="69"/>
      <c r="I42" s="69"/>
    </row>
    <row r="43" spans="1:57" ht="19.5" customHeight="1">
      <c r="A43" s="125" t="s">
        <v>59</v>
      </c>
      <c r="B43" s="125"/>
      <c r="C43" s="125"/>
      <c r="D43" s="125"/>
      <c r="E43" s="125"/>
      <c r="F43" s="125"/>
      <c r="G43" s="142"/>
      <c r="H43" s="125"/>
      <c r="I43" s="125"/>
      <c r="BA43" s="43"/>
      <c r="BB43" s="43"/>
      <c r="BC43" s="43"/>
      <c r="BD43" s="43"/>
      <c r="BE43" s="43"/>
    </row>
    <row r="44" spans="1:57" ht="13.5" thickBot="1">
      <c r="A44" s="82"/>
      <c r="B44" s="82"/>
      <c r="C44" s="82"/>
      <c r="D44" s="82"/>
      <c r="E44" s="82"/>
      <c r="F44" s="82"/>
      <c r="G44" s="82"/>
      <c r="H44" s="82"/>
      <c r="I44" s="82"/>
    </row>
    <row r="45" spans="1:57">
      <c r="A45" s="76" t="s">
        <v>60</v>
      </c>
      <c r="B45" s="77"/>
      <c r="C45" s="77"/>
      <c r="D45" s="143"/>
      <c r="E45" s="144" t="s">
        <v>61</v>
      </c>
      <c r="F45" s="145" t="s">
        <v>62</v>
      </c>
      <c r="G45" s="146" t="s">
        <v>63</v>
      </c>
      <c r="H45" s="147"/>
      <c r="I45" s="148" t="s">
        <v>61</v>
      </c>
    </row>
    <row r="46" spans="1:57">
      <c r="A46" s="67" t="s">
        <v>695</v>
      </c>
      <c r="B46" s="58"/>
      <c r="C46" s="58"/>
      <c r="D46" s="149"/>
      <c r="E46" s="150"/>
      <c r="F46" s="151"/>
      <c r="G46" s="152">
        <f>CHOOSE(BA46+1,HSV+PSV,HSV+PSV+Mont,HSV+PSV+Dodavka+Mont,HSV,PSV,Mont,Dodavka,Mont+Dodavka,0)</f>
        <v>0</v>
      </c>
      <c r="H46" s="153"/>
      <c r="I46" s="154">
        <f>E46+F46*G46/100</f>
        <v>0</v>
      </c>
      <c r="BA46">
        <v>2</v>
      </c>
    </row>
    <row r="47" spans="1:57">
      <c r="A47" s="67" t="s">
        <v>696</v>
      </c>
      <c r="B47" s="58"/>
      <c r="C47" s="58"/>
      <c r="D47" s="149"/>
      <c r="E47" s="150"/>
      <c r="F47" s="151"/>
      <c r="G47" s="152">
        <f>CHOOSE(BA47+1,HSV+PSV,HSV+PSV+Mont,HSV+PSV+Dodavka+Mont,HSV,PSV,Mont,Dodavka,Mont+Dodavka,0)</f>
        <v>0</v>
      </c>
      <c r="H47" s="153"/>
      <c r="I47" s="154">
        <f>E47+F47*G47/100</f>
        <v>0</v>
      </c>
      <c r="BA47">
        <v>2</v>
      </c>
    </row>
    <row r="48" spans="1:57">
      <c r="A48" s="67" t="s">
        <v>697</v>
      </c>
      <c r="B48" s="58"/>
      <c r="C48" s="58"/>
      <c r="D48" s="149"/>
      <c r="E48" s="150"/>
      <c r="F48" s="151"/>
      <c r="G48" s="152">
        <f>CHOOSE(BA48+1,HSV+PSV,HSV+PSV+Mont,HSV+PSV+Dodavka+Mont,HSV,PSV,Mont,Dodavka,Mont+Dodavka,0)</f>
        <v>0</v>
      </c>
      <c r="H48" s="153"/>
      <c r="I48" s="154">
        <f>E48+F48*G48/100</f>
        <v>0</v>
      </c>
      <c r="BA48">
        <v>2</v>
      </c>
    </row>
    <row r="49" spans="1:53">
      <c r="A49" s="67" t="s">
        <v>698</v>
      </c>
      <c r="B49" s="58"/>
      <c r="C49" s="58"/>
      <c r="D49" s="149"/>
      <c r="E49" s="150"/>
      <c r="F49" s="151"/>
      <c r="G49" s="152">
        <f>CHOOSE(BA49+1,HSV+PSV,HSV+PSV+Mont,HSV+PSV+Dodavka+Mont,HSV,PSV,Mont,Dodavka,Mont+Dodavka,0)</f>
        <v>0</v>
      </c>
      <c r="H49" s="153"/>
      <c r="I49" s="154">
        <f>E49+F49*G49/100</f>
        <v>0</v>
      </c>
      <c r="BA49">
        <v>2</v>
      </c>
    </row>
    <row r="50" spans="1:53">
      <c r="A50" s="67" t="s">
        <v>699</v>
      </c>
      <c r="B50" s="58"/>
      <c r="C50" s="58"/>
      <c r="D50" s="149"/>
      <c r="E50" s="150"/>
      <c r="F50" s="151"/>
      <c r="G50" s="152">
        <f>CHOOSE(BA50+1,HSV+PSV,HSV+PSV+Mont,HSV+PSV+Dodavka+Mont,HSV,PSV,Mont,Dodavka,Mont+Dodavka,0)</f>
        <v>0</v>
      </c>
      <c r="H50" s="153"/>
      <c r="I50" s="154">
        <f>E50+F50*G50/100</f>
        <v>0</v>
      </c>
      <c r="BA50">
        <v>2</v>
      </c>
    </row>
    <row r="51" spans="1:53">
      <c r="A51" s="67" t="s">
        <v>700</v>
      </c>
      <c r="B51" s="58"/>
      <c r="C51" s="58"/>
      <c r="D51" s="149"/>
      <c r="E51" s="150"/>
      <c r="F51" s="151"/>
      <c r="G51" s="152">
        <f>CHOOSE(BA51+1,HSV+PSV,HSV+PSV+Mont,HSV+PSV+Dodavka+Mont,HSV,PSV,Mont,Dodavka,Mont+Dodavka,0)</f>
        <v>0</v>
      </c>
      <c r="H51" s="153"/>
      <c r="I51" s="154">
        <f>E51+F51*G51/100</f>
        <v>0</v>
      </c>
      <c r="BA51">
        <v>2</v>
      </c>
    </row>
    <row r="52" spans="1:53">
      <c r="A52" s="67" t="s">
        <v>701</v>
      </c>
      <c r="B52" s="58"/>
      <c r="C52" s="58"/>
      <c r="D52" s="149"/>
      <c r="E52" s="150"/>
      <c r="F52" s="151"/>
      <c r="G52" s="152">
        <f>CHOOSE(BA52+1,HSV+PSV,HSV+PSV+Mont,HSV+PSV+Dodavka+Mont,HSV,PSV,Mont,Dodavka,Mont+Dodavka,0)</f>
        <v>0</v>
      </c>
      <c r="H52" s="153"/>
      <c r="I52" s="154">
        <f>E52+F52*G52/100</f>
        <v>0</v>
      </c>
      <c r="BA52">
        <v>2</v>
      </c>
    </row>
    <row r="53" spans="1:53">
      <c r="A53" s="67" t="s">
        <v>702</v>
      </c>
      <c r="B53" s="58"/>
      <c r="C53" s="58"/>
      <c r="D53" s="149"/>
      <c r="E53" s="150"/>
      <c r="F53" s="151"/>
      <c r="G53" s="152">
        <f>CHOOSE(BA53+1,HSV+PSV,HSV+PSV+Mont,HSV+PSV+Dodavka+Mont,HSV,PSV,Mont,Dodavka,Mont+Dodavka,0)</f>
        <v>0</v>
      </c>
      <c r="H53" s="153"/>
      <c r="I53" s="154">
        <f>E53+F53*G53/100</f>
        <v>0</v>
      </c>
      <c r="BA53">
        <v>2</v>
      </c>
    </row>
    <row r="54" spans="1:53" ht="13.5" thickBot="1">
      <c r="A54" s="155"/>
      <c r="B54" s="156" t="s">
        <v>64</v>
      </c>
      <c r="C54" s="157"/>
      <c r="D54" s="158"/>
      <c r="E54" s="159"/>
      <c r="F54" s="160"/>
      <c r="G54" s="160"/>
      <c r="H54" s="161">
        <f>SUM(I46:I53)</f>
        <v>0</v>
      </c>
      <c r="I54" s="162"/>
    </row>
    <row r="56" spans="1:53">
      <c r="B56" s="141"/>
      <c r="F56" s="163"/>
      <c r="G56" s="164"/>
      <c r="H56" s="164"/>
      <c r="I56" s="165"/>
    </row>
    <row r="57" spans="1:53">
      <c r="F57" s="163"/>
      <c r="G57" s="164"/>
      <c r="H57" s="164"/>
      <c r="I57" s="165"/>
    </row>
    <row r="58" spans="1:53">
      <c r="F58" s="163"/>
      <c r="G58" s="164"/>
      <c r="H58" s="164"/>
      <c r="I58" s="165"/>
    </row>
    <row r="59" spans="1:53">
      <c r="F59" s="163"/>
      <c r="G59" s="164"/>
      <c r="H59" s="164"/>
      <c r="I59" s="165"/>
    </row>
    <row r="60" spans="1:53">
      <c r="F60" s="163"/>
      <c r="G60" s="164"/>
      <c r="H60" s="164"/>
      <c r="I60" s="165"/>
    </row>
    <row r="61" spans="1:53">
      <c r="F61" s="163"/>
      <c r="G61" s="164"/>
      <c r="H61" s="164"/>
      <c r="I61" s="165"/>
    </row>
    <row r="62" spans="1:53">
      <c r="F62" s="163"/>
      <c r="G62" s="164"/>
      <c r="H62" s="164"/>
      <c r="I62" s="165"/>
    </row>
    <row r="63" spans="1:53">
      <c r="F63" s="163"/>
      <c r="G63" s="164"/>
      <c r="H63" s="164"/>
      <c r="I63" s="165"/>
    </row>
    <row r="64" spans="1:53">
      <c r="F64" s="163"/>
      <c r="G64" s="164"/>
      <c r="H64" s="164"/>
      <c r="I64" s="165"/>
    </row>
    <row r="65" spans="6:9">
      <c r="F65" s="163"/>
      <c r="G65" s="164"/>
      <c r="H65" s="164"/>
      <c r="I65" s="165"/>
    </row>
    <row r="66" spans="6:9">
      <c r="F66" s="163"/>
      <c r="G66" s="164"/>
      <c r="H66" s="164"/>
      <c r="I66" s="165"/>
    </row>
    <row r="67" spans="6:9">
      <c r="F67" s="163"/>
      <c r="G67" s="164"/>
      <c r="H67" s="164"/>
      <c r="I67" s="165"/>
    </row>
    <row r="68" spans="6:9">
      <c r="F68" s="163"/>
      <c r="G68" s="164"/>
      <c r="H68" s="164"/>
      <c r="I68" s="165"/>
    </row>
    <row r="69" spans="6:9">
      <c r="F69" s="163"/>
      <c r="G69" s="164"/>
      <c r="H69" s="164"/>
      <c r="I69" s="165"/>
    </row>
    <row r="70" spans="6:9">
      <c r="F70" s="163"/>
      <c r="G70" s="164"/>
      <c r="H70" s="164"/>
      <c r="I70" s="165"/>
    </row>
    <row r="71" spans="6:9">
      <c r="F71" s="163"/>
      <c r="G71" s="164"/>
      <c r="H71" s="164"/>
      <c r="I71" s="165"/>
    </row>
    <row r="72" spans="6:9">
      <c r="F72" s="163"/>
      <c r="G72" s="164"/>
      <c r="H72" s="164"/>
      <c r="I72" s="165"/>
    </row>
    <row r="73" spans="6:9">
      <c r="F73" s="163"/>
      <c r="G73" s="164"/>
      <c r="H73" s="164"/>
      <c r="I73" s="165"/>
    </row>
    <row r="74" spans="6:9">
      <c r="F74" s="163"/>
      <c r="G74" s="164"/>
      <c r="H74" s="164"/>
      <c r="I74" s="165"/>
    </row>
    <row r="75" spans="6:9">
      <c r="F75" s="163"/>
      <c r="G75" s="164"/>
      <c r="H75" s="164"/>
      <c r="I75" s="165"/>
    </row>
    <row r="76" spans="6:9">
      <c r="F76" s="163"/>
      <c r="G76" s="164"/>
      <c r="H76" s="164"/>
      <c r="I76" s="165"/>
    </row>
    <row r="77" spans="6:9">
      <c r="F77" s="163"/>
      <c r="G77" s="164"/>
      <c r="H77" s="164"/>
      <c r="I77" s="165"/>
    </row>
    <row r="78" spans="6:9">
      <c r="F78" s="163"/>
      <c r="G78" s="164"/>
      <c r="H78" s="164"/>
      <c r="I78" s="165"/>
    </row>
    <row r="79" spans="6:9">
      <c r="F79" s="163"/>
      <c r="G79" s="164"/>
      <c r="H79" s="164"/>
      <c r="I79" s="165"/>
    </row>
    <row r="80" spans="6:9">
      <c r="F80" s="163"/>
      <c r="G80" s="164"/>
      <c r="H80" s="164"/>
      <c r="I80" s="165"/>
    </row>
    <row r="81" spans="6:9">
      <c r="F81" s="163"/>
      <c r="G81" s="164"/>
      <c r="H81" s="164"/>
      <c r="I81" s="165"/>
    </row>
    <row r="82" spans="6:9">
      <c r="F82" s="163"/>
      <c r="G82" s="164"/>
      <c r="H82" s="164"/>
      <c r="I82" s="165"/>
    </row>
    <row r="83" spans="6:9">
      <c r="F83" s="163"/>
      <c r="G83" s="164"/>
      <c r="H83" s="164"/>
      <c r="I83" s="165"/>
    </row>
    <row r="84" spans="6:9">
      <c r="F84" s="163"/>
      <c r="G84" s="164"/>
      <c r="H84" s="164"/>
      <c r="I84" s="165"/>
    </row>
    <row r="85" spans="6:9">
      <c r="F85" s="163"/>
      <c r="G85" s="164"/>
      <c r="H85" s="164"/>
      <c r="I85" s="165"/>
    </row>
    <row r="86" spans="6:9">
      <c r="F86" s="163"/>
      <c r="G86" s="164"/>
      <c r="H86" s="164"/>
      <c r="I86" s="165"/>
    </row>
    <row r="87" spans="6:9">
      <c r="F87" s="163"/>
      <c r="G87" s="164"/>
      <c r="H87" s="164"/>
      <c r="I87" s="165"/>
    </row>
    <row r="88" spans="6:9">
      <c r="F88" s="163"/>
      <c r="G88" s="164"/>
      <c r="H88" s="164"/>
      <c r="I88" s="165"/>
    </row>
    <row r="89" spans="6:9">
      <c r="F89" s="163"/>
      <c r="G89" s="164"/>
      <c r="H89" s="164"/>
      <c r="I89" s="165"/>
    </row>
    <row r="90" spans="6:9">
      <c r="F90" s="163"/>
      <c r="G90" s="164"/>
      <c r="H90" s="164"/>
      <c r="I90" s="165"/>
    </row>
    <row r="91" spans="6:9">
      <c r="F91" s="163"/>
      <c r="G91" s="164"/>
      <c r="H91" s="164"/>
      <c r="I91" s="165"/>
    </row>
    <row r="92" spans="6:9">
      <c r="F92" s="163"/>
      <c r="G92" s="164"/>
      <c r="H92" s="164"/>
      <c r="I92" s="165"/>
    </row>
    <row r="93" spans="6:9">
      <c r="F93" s="163"/>
      <c r="G93" s="164"/>
      <c r="H93" s="164"/>
      <c r="I93" s="165"/>
    </row>
    <row r="94" spans="6:9">
      <c r="F94" s="163"/>
      <c r="G94" s="164"/>
      <c r="H94" s="164"/>
      <c r="I94" s="165"/>
    </row>
    <row r="95" spans="6:9">
      <c r="F95" s="163"/>
      <c r="G95" s="164"/>
      <c r="H95" s="164"/>
      <c r="I95" s="165"/>
    </row>
    <row r="96" spans="6:9">
      <c r="F96" s="163"/>
      <c r="G96" s="164"/>
      <c r="H96" s="164"/>
      <c r="I96" s="165"/>
    </row>
    <row r="97" spans="6:9">
      <c r="F97" s="163"/>
      <c r="G97" s="164"/>
      <c r="H97" s="164"/>
      <c r="I97" s="165"/>
    </row>
    <row r="98" spans="6:9">
      <c r="F98" s="163"/>
      <c r="G98" s="164"/>
      <c r="H98" s="164"/>
      <c r="I98" s="165"/>
    </row>
    <row r="99" spans="6:9">
      <c r="F99" s="163"/>
      <c r="G99" s="164"/>
      <c r="H99" s="164"/>
      <c r="I99" s="165"/>
    </row>
    <row r="100" spans="6:9">
      <c r="F100" s="163"/>
      <c r="G100" s="164"/>
      <c r="H100" s="164"/>
      <c r="I100" s="165"/>
    </row>
    <row r="101" spans="6:9">
      <c r="F101" s="163"/>
      <c r="G101" s="164"/>
      <c r="H101" s="164"/>
      <c r="I101" s="165"/>
    </row>
    <row r="102" spans="6:9">
      <c r="F102" s="163"/>
      <c r="G102" s="164"/>
      <c r="H102" s="164"/>
      <c r="I102" s="165"/>
    </row>
    <row r="103" spans="6:9">
      <c r="F103" s="163"/>
      <c r="G103" s="164"/>
      <c r="H103" s="164"/>
      <c r="I103" s="165"/>
    </row>
    <row r="104" spans="6:9">
      <c r="F104" s="163"/>
      <c r="G104" s="164"/>
      <c r="H104" s="164"/>
      <c r="I104" s="165"/>
    </row>
    <row r="105" spans="6:9">
      <c r="F105" s="163"/>
      <c r="G105" s="164"/>
      <c r="H105" s="164"/>
      <c r="I105" s="165"/>
    </row>
  </sheetData>
  <mergeCells count="4">
    <mergeCell ref="A1:B1"/>
    <mergeCell ref="A2:B2"/>
    <mergeCell ref="G2:I2"/>
    <mergeCell ref="H54:I5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702"/>
  <sheetViews>
    <sheetView showGridLines="0" showZeros="0" zoomScaleNormal="100" workbookViewId="0">
      <selection activeCell="A629" sqref="A629:IV631"/>
    </sheetView>
  </sheetViews>
  <sheetFormatPr defaultRowHeight="12.75"/>
  <cols>
    <col min="1" max="1" width="4.42578125" style="167" customWidth="1"/>
    <col min="2" max="2" width="11.5703125" style="167" customWidth="1"/>
    <col min="3" max="3" width="40.42578125" style="167" customWidth="1"/>
    <col min="4" max="4" width="5.5703125" style="167" customWidth="1"/>
    <col min="5" max="5" width="8.5703125" style="220" customWidth="1"/>
    <col min="6" max="6" width="9.85546875" style="167" customWidth="1"/>
    <col min="7" max="7" width="13.85546875" style="167" customWidth="1"/>
    <col min="8" max="11" width="9.140625" style="167"/>
    <col min="12" max="12" width="75.42578125" style="167" customWidth="1"/>
    <col min="13" max="13" width="45.28515625" style="167" customWidth="1"/>
    <col min="14" max="16384" width="9.140625" style="167"/>
  </cols>
  <sheetData>
    <row r="1" spans="1:104" ht="15.75">
      <c r="A1" s="166" t="s">
        <v>78</v>
      </c>
      <c r="B1" s="166"/>
      <c r="C1" s="166"/>
      <c r="D1" s="166"/>
      <c r="E1" s="166"/>
      <c r="F1" s="166"/>
      <c r="G1" s="166"/>
    </row>
    <row r="2" spans="1:104" ht="14.25" customHeight="1" thickBot="1">
      <c r="A2" s="168"/>
      <c r="B2" s="169"/>
      <c r="C2" s="170"/>
      <c r="D2" s="170"/>
      <c r="E2" s="171"/>
      <c r="F2" s="170"/>
      <c r="G2" s="170"/>
    </row>
    <row r="3" spans="1:104" ht="13.5" thickTop="1">
      <c r="A3" s="108" t="s">
        <v>49</v>
      </c>
      <c r="B3" s="109"/>
      <c r="C3" s="110" t="str">
        <f>CONCATENATE(cislostavby," ",nazevstavby)</f>
        <v>RPrD1706 Starý zámek Hořovice SO 2 - Klubovny a kanceláře</v>
      </c>
      <c r="D3" s="172"/>
      <c r="E3" s="173" t="s">
        <v>65</v>
      </c>
      <c r="F3" s="174" t="str">
        <f>Rekapitulace!H1</f>
        <v>01</v>
      </c>
      <c r="G3" s="175"/>
    </row>
    <row r="4" spans="1:104" ht="13.5" thickBot="1">
      <c r="A4" s="176" t="s">
        <v>51</v>
      </c>
      <c r="B4" s="117"/>
      <c r="C4" s="118" t="str">
        <f>CONCATENATE(cisloobjektu," ",nazevobjektu)</f>
        <v>01 SO 2 - Klubovny a kanceláře</v>
      </c>
      <c r="D4" s="177"/>
      <c r="E4" s="178" t="str">
        <f>Rekapitulace!G2</f>
        <v>SO 2 - Klubovny a kanceláře</v>
      </c>
      <c r="F4" s="179"/>
      <c r="G4" s="180"/>
    </row>
    <row r="5" spans="1:104" ht="13.5" thickTop="1">
      <c r="A5" s="181"/>
      <c r="B5" s="168"/>
      <c r="C5" s="168"/>
      <c r="D5" s="168"/>
      <c r="E5" s="182"/>
      <c r="F5" s="168"/>
      <c r="G5" s="183"/>
    </row>
    <row r="6" spans="1:104">
      <c r="A6" s="184" t="s">
        <v>66</v>
      </c>
      <c r="B6" s="185" t="s">
        <v>67</v>
      </c>
      <c r="C6" s="185" t="s">
        <v>68</v>
      </c>
      <c r="D6" s="185" t="s">
        <v>69</v>
      </c>
      <c r="E6" s="186" t="s">
        <v>70</v>
      </c>
      <c r="F6" s="185" t="s">
        <v>71</v>
      </c>
      <c r="G6" s="187" t="s">
        <v>72</v>
      </c>
    </row>
    <row r="7" spans="1:104">
      <c r="A7" s="188" t="s">
        <v>73</v>
      </c>
      <c r="B7" s="189" t="s">
        <v>74</v>
      </c>
      <c r="C7" s="190" t="s">
        <v>75</v>
      </c>
      <c r="D7" s="191"/>
      <c r="E7" s="192"/>
      <c r="F7" s="192"/>
      <c r="G7" s="193"/>
      <c r="H7" s="194"/>
      <c r="I7" s="194"/>
      <c r="O7" s="195">
        <v>1</v>
      </c>
    </row>
    <row r="8" spans="1:104">
      <c r="A8" s="196">
        <v>1</v>
      </c>
      <c r="B8" s="197" t="s">
        <v>83</v>
      </c>
      <c r="C8" s="198" t="s">
        <v>84</v>
      </c>
      <c r="D8" s="199" t="s">
        <v>85</v>
      </c>
      <c r="E8" s="200">
        <v>46.5</v>
      </c>
      <c r="F8" s="200">
        <v>0</v>
      </c>
      <c r="G8" s="201">
        <f>E8*F8</f>
        <v>0</v>
      </c>
      <c r="O8" s="195">
        <v>2</v>
      </c>
      <c r="AA8" s="167">
        <v>1</v>
      </c>
      <c r="AB8" s="167">
        <v>1</v>
      </c>
      <c r="AC8" s="167">
        <v>1</v>
      </c>
      <c r="AZ8" s="167">
        <v>1</v>
      </c>
      <c r="BA8" s="167">
        <f>IF(AZ8=1,G8,0)</f>
        <v>0</v>
      </c>
      <c r="BB8" s="167">
        <f>IF(AZ8=2,G8,0)</f>
        <v>0</v>
      </c>
      <c r="BC8" s="167">
        <f>IF(AZ8=3,G8,0)</f>
        <v>0</v>
      </c>
      <c r="BD8" s="167">
        <f>IF(AZ8=4,G8,0)</f>
        <v>0</v>
      </c>
      <c r="BE8" s="167">
        <f>IF(AZ8=5,G8,0)</f>
        <v>0</v>
      </c>
      <c r="CA8" s="195">
        <v>1</v>
      </c>
      <c r="CB8" s="195">
        <v>1</v>
      </c>
      <c r="CZ8" s="167">
        <v>0</v>
      </c>
    </row>
    <row r="9" spans="1:104">
      <c r="A9" s="210"/>
      <c r="B9" s="211" t="s">
        <v>76</v>
      </c>
      <c r="C9" s="212" t="str">
        <f>CONCATENATE(B7," ",C7)</f>
        <v>1 Zemní práce</v>
      </c>
      <c r="D9" s="213"/>
      <c r="E9" s="214"/>
      <c r="F9" s="215"/>
      <c r="G9" s="216">
        <f>SUM(G7:G8)</f>
        <v>0</v>
      </c>
      <c r="O9" s="195">
        <v>4</v>
      </c>
      <c r="BA9" s="217">
        <f>SUM(BA7:BA8)</f>
        <v>0</v>
      </c>
      <c r="BB9" s="217">
        <f>SUM(BB7:BB8)</f>
        <v>0</v>
      </c>
      <c r="BC9" s="217">
        <f>SUM(BC7:BC8)</f>
        <v>0</v>
      </c>
      <c r="BD9" s="217">
        <f>SUM(BD7:BD8)</f>
        <v>0</v>
      </c>
      <c r="BE9" s="217">
        <f>SUM(BE7:BE8)</f>
        <v>0</v>
      </c>
    </row>
    <row r="10" spans="1:104">
      <c r="A10" s="188" t="s">
        <v>73</v>
      </c>
      <c r="B10" s="189" t="s">
        <v>86</v>
      </c>
      <c r="C10" s="190" t="s">
        <v>87</v>
      </c>
      <c r="D10" s="191"/>
      <c r="E10" s="192"/>
      <c r="F10" s="192"/>
      <c r="G10" s="193"/>
      <c r="H10" s="194"/>
      <c r="I10" s="194"/>
      <c r="O10" s="195">
        <v>1</v>
      </c>
    </row>
    <row r="11" spans="1:104">
      <c r="A11" s="196">
        <v>2</v>
      </c>
      <c r="B11" s="197" t="s">
        <v>88</v>
      </c>
      <c r="C11" s="198" t="s">
        <v>89</v>
      </c>
      <c r="D11" s="199" t="s">
        <v>90</v>
      </c>
      <c r="E11" s="200">
        <v>57.6</v>
      </c>
      <c r="F11" s="200">
        <v>0</v>
      </c>
      <c r="G11" s="201">
        <f>E11*F11</f>
        <v>0</v>
      </c>
      <c r="O11" s="195">
        <v>2</v>
      </c>
      <c r="AA11" s="167">
        <v>1</v>
      </c>
      <c r="AB11" s="167">
        <v>1</v>
      </c>
      <c r="AC11" s="167">
        <v>1</v>
      </c>
      <c r="AZ11" s="167">
        <v>1</v>
      </c>
      <c r="BA11" s="167">
        <f>IF(AZ11=1,G11,0)</f>
        <v>0</v>
      </c>
      <c r="BB11" s="167">
        <f>IF(AZ11=2,G11,0)</f>
        <v>0</v>
      </c>
      <c r="BC11" s="167">
        <f>IF(AZ11=3,G11,0)</f>
        <v>0</v>
      </c>
      <c r="BD11" s="167">
        <f>IF(AZ11=4,G11,0)</f>
        <v>0</v>
      </c>
      <c r="BE11" s="167">
        <f>IF(AZ11=5,G11,0)</f>
        <v>0</v>
      </c>
      <c r="CA11" s="195">
        <v>1</v>
      </c>
      <c r="CB11" s="195">
        <v>1</v>
      </c>
      <c r="CZ11" s="167">
        <v>4.3290000000000002E-2</v>
      </c>
    </row>
    <row r="12" spans="1:104">
      <c r="A12" s="202"/>
      <c r="B12" s="204"/>
      <c r="C12" s="205" t="s">
        <v>91</v>
      </c>
      <c r="D12" s="206"/>
      <c r="E12" s="207">
        <v>0</v>
      </c>
      <c r="F12" s="208"/>
      <c r="G12" s="209"/>
      <c r="M12" s="203" t="s">
        <v>91</v>
      </c>
      <c r="O12" s="195"/>
    </row>
    <row r="13" spans="1:104">
      <c r="A13" s="202"/>
      <c r="B13" s="204"/>
      <c r="C13" s="205" t="s">
        <v>92</v>
      </c>
      <c r="D13" s="206"/>
      <c r="E13" s="207">
        <v>57.6</v>
      </c>
      <c r="F13" s="208"/>
      <c r="G13" s="209"/>
      <c r="M13" s="203" t="s">
        <v>92</v>
      </c>
      <c r="O13" s="195"/>
    </row>
    <row r="14" spans="1:104">
      <c r="A14" s="210"/>
      <c r="B14" s="211" t="s">
        <v>76</v>
      </c>
      <c r="C14" s="212" t="str">
        <f>CONCATENATE(B10," ",C10)</f>
        <v>2 Základy a zvláštní zakládání</v>
      </c>
      <c r="D14" s="213"/>
      <c r="E14" s="214"/>
      <c r="F14" s="215"/>
      <c r="G14" s="216">
        <f>SUM(G10:G13)</f>
        <v>0</v>
      </c>
      <c r="O14" s="195">
        <v>4</v>
      </c>
      <c r="BA14" s="217">
        <f>SUM(BA10:BA13)</f>
        <v>0</v>
      </c>
      <c r="BB14" s="217">
        <f>SUM(BB10:BB13)</f>
        <v>0</v>
      </c>
      <c r="BC14" s="217">
        <f>SUM(BC10:BC13)</f>
        <v>0</v>
      </c>
      <c r="BD14" s="217">
        <f>SUM(BD10:BD13)</f>
        <v>0</v>
      </c>
      <c r="BE14" s="217">
        <f>SUM(BE10:BE13)</f>
        <v>0</v>
      </c>
    </row>
    <row r="15" spans="1:104">
      <c r="A15" s="188" t="s">
        <v>73</v>
      </c>
      <c r="B15" s="189" t="s">
        <v>93</v>
      </c>
      <c r="C15" s="190" t="s">
        <v>94</v>
      </c>
      <c r="D15" s="191"/>
      <c r="E15" s="192"/>
      <c r="F15" s="192"/>
      <c r="G15" s="193"/>
      <c r="H15" s="194"/>
      <c r="I15" s="194"/>
      <c r="O15" s="195">
        <v>1</v>
      </c>
    </row>
    <row r="16" spans="1:104">
      <c r="A16" s="196">
        <v>3</v>
      </c>
      <c r="B16" s="197" t="s">
        <v>95</v>
      </c>
      <c r="C16" s="198" t="s">
        <v>96</v>
      </c>
      <c r="D16" s="199" t="s">
        <v>97</v>
      </c>
      <c r="E16" s="200">
        <v>0.61650000000000005</v>
      </c>
      <c r="F16" s="200">
        <v>0</v>
      </c>
      <c r="G16" s="201">
        <f>E16*F16</f>
        <v>0</v>
      </c>
      <c r="O16" s="195">
        <v>2</v>
      </c>
      <c r="AA16" s="167">
        <v>1</v>
      </c>
      <c r="AB16" s="167">
        <v>1</v>
      </c>
      <c r="AC16" s="167">
        <v>1</v>
      </c>
      <c r="AZ16" s="167">
        <v>1</v>
      </c>
      <c r="BA16" s="167">
        <f>IF(AZ16=1,G16,0)</f>
        <v>0</v>
      </c>
      <c r="BB16" s="167">
        <f>IF(AZ16=2,G16,0)</f>
        <v>0</v>
      </c>
      <c r="BC16" s="167">
        <f>IF(AZ16=3,G16,0)</f>
        <v>0</v>
      </c>
      <c r="BD16" s="167">
        <f>IF(AZ16=4,G16,0)</f>
        <v>0</v>
      </c>
      <c r="BE16" s="167">
        <f>IF(AZ16=5,G16,0)</f>
        <v>0</v>
      </c>
      <c r="CA16" s="195">
        <v>1</v>
      </c>
      <c r="CB16" s="195">
        <v>1</v>
      </c>
      <c r="CZ16" s="167">
        <v>1.8427199999999999</v>
      </c>
    </row>
    <row r="17" spans="1:104">
      <c r="A17" s="202"/>
      <c r="B17" s="204"/>
      <c r="C17" s="205" t="s">
        <v>91</v>
      </c>
      <c r="D17" s="206"/>
      <c r="E17" s="207">
        <v>0</v>
      </c>
      <c r="F17" s="208"/>
      <c r="G17" s="209"/>
      <c r="M17" s="203" t="s">
        <v>91</v>
      </c>
      <c r="O17" s="195"/>
    </row>
    <row r="18" spans="1:104">
      <c r="A18" s="202"/>
      <c r="B18" s="204"/>
      <c r="C18" s="205" t="s">
        <v>98</v>
      </c>
      <c r="D18" s="206"/>
      <c r="E18" s="207">
        <v>0.61650000000000005</v>
      </c>
      <c r="F18" s="208"/>
      <c r="G18" s="209"/>
      <c r="M18" s="203" t="s">
        <v>98</v>
      </c>
      <c r="O18" s="195"/>
    </row>
    <row r="19" spans="1:104">
      <c r="A19" s="196">
        <v>4</v>
      </c>
      <c r="B19" s="197" t="s">
        <v>99</v>
      </c>
      <c r="C19" s="198" t="s">
        <v>100</v>
      </c>
      <c r="D19" s="199" t="s">
        <v>97</v>
      </c>
      <c r="E19" s="200">
        <v>0.60240000000000005</v>
      </c>
      <c r="F19" s="200">
        <v>0</v>
      </c>
      <c r="G19" s="201">
        <f>E19*F19</f>
        <v>0</v>
      </c>
      <c r="O19" s="195">
        <v>2</v>
      </c>
      <c r="AA19" s="167">
        <v>1</v>
      </c>
      <c r="AB19" s="167">
        <v>1</v>
      </c>
      <c r="AC19" s="167">
        <v>1</v>
      </c>
      <c r="AZ19" s="167">
        <v>1</v>
      </c>
      <c r="BA19" s="167">
        <f>IF(AZ19=1,G19,0)</f>
        <v>0</v>
      </c>
      <c r="BB19" s="167">
        <f>IF(AZ19=2,G19,0)</f>
        <v>0</v>
      </c>
      <c r="BC19" s="167">
        <f>IF(AZ19=3,G19,0)</f>
        <v>0</v>
      </c>
      <c r="BD19" s="167">
        <f>IF(AZ19=4,G19,0)</f>
        <v>0</v>
      </c>
      <c r="BE19" s="167">
        <f>IF(AZ19=5,G19,0)</f>
        <v>0</v>
      </c>
      <c r="CA19" s="195">
        <v>1</v>
      </c>
      <c r="CB19" s="195">
        <v>1</v>
      </c>
      <c r="CZ19" s="167">
        <v>2.52501</v>
      </c>
    </row>
    <row r="20" spans="1:104">
      <c r="A20" s="202"/>
      <c r="B20" s="204"/>
      <c r="C20" s="205" t="s">
        <v>91</v>
      </c>
      <c r="D20" s="206"/>
      <c r="E20" s="207">
        <v>0</v>
      </c>
      <c r="F20" s="208"/>
      <c r="G20" s="209"/>
      <c r="M20" s="203" t="s">
        <v>91</v>
      </c>
      <c r="O20" s="195"/>
    </row>
    <row r="21" spans="1:104">
      <c r="A21" s="202"/>
      <c r="B21" s="204"/>
      <c r="C21" s="205" t="s">
        <v>101</v>
      </c>
      <c r="D21" s="206"/>
      <c r="E21" s="207">
        <v>0.60240000000000005</v>
      </c>
      <c r="F21" s="208"/>
      <c r="G21" s="209"/>
      <c r="M21" s="203" t="s">
        <v>101</v>
      </c>
      <c r="O21" s="195"/>
    </row>
    <row r="22" spans="1:104">
      <c r="A22" s="196">
        <v>5</v>
      </c>
      <c r="B22" s="197" t="s">
        <v>102</v>
      </c>
      <c r="C22" s="198" t="s">
        <v>103</v>
      </c>
      <c r="D22" s="199" t="s">
        <v>85</v>
      </c>
      <c r="E22" s="200">
        <v>3.0379999999999998</v>
      </c>
      <c r="F22" s="200">
        <v>0</v>
      </c>
      <c r="G22" s="201">
        <f>E22*F22</f>
        <v>0</v>
      </c>
      <c r="O22" s="195">
        <v>2</v>
      </c>
      <c r="AA22" s="167">
        <v>1</v>
      </c>
      <c r="AB22" s="167">
        <v>1</v>
      </c>
      <c r="AC22" s="167">
        <v>1</v>
      </c>
      <c r="AZ22" s="167">
        <v>1</v>
      </c>
      <c r="BA22" s="167">
        <f>IF(AZ22=1,G22,0)</f>
        <v>0</v>
      </c>
      <c r="BB22" s="167">
        <f>IF(AZ22=2,G22,0)</f>
        <v>0</v>
      </c>
      <c r="BC22" s="167">
        <f>IF(AZ22=3,G22,0)</f>
        <v>0</v>
      </c>
      <c r="BD22" s="167">
        <f>IF(AZ22=4,G22,0)</f>
        <v>0</v>
      </c>
      <c r="BE22" s="167">
        <f>IF(AZ22=5,G22,0)</f>
        <v>0</v>
      </c>
      <c r="CA22" s="195">
        <v>1</v>
      </c>
      <c r="CB22" s="195">
        <v>1</v>
      </c>
      <c r="CZ22" s="167">
        <v>8.8400000000000006E-3</v>
      </c>
    </row>
    <row r="23" spans="1:104">
      <c r="A23" s="202"/>
      <c r="B23" s="204"/>
      <c r="C23" s="205" t="s">
        <v>91</v>
      </c>
      <c r="D23" s="206"/>
      <c r="E23" s="207">
        <v>0</v>
      </c>
      <c r="F23" s="208"/>
      <c r="G23" s="209"/>
      <c r="M23" s="203" t="s">
        <v>91</v>
      </c>
      <c r="O23" s="195"/>
    </row>
    <row r="24" spans="1:104">
      <c r="A24" s="202"/>
      <c r="B24" s="204"/>
      <c r="C24" s="205" t="s">
        <v>104</v>
      </c>
      <c r="D24" s="206"/>
      <c r="E24" s="207">
        <v>3.0379999999999998</v>
      </c>
      <c r="F24" s="208"/>
      <c r="G24" s="209"/>
      <c r="M24" s="203" t="s">
        <v>104</v>
      </c>
      <c r="O24" s="195"/>
    </row>
    <row r="25" spans="1:104">
      <c r="A25" s="196">
        <v>6</v>
      </c>
      <c r="B25" s="197" t="s">
        <v>105</v>
      </c>
      <c r="C25" s="198" t="s">
        <v>106</v>
      </c>
      <c r="D25" s="199" t="s">
        <v>85</v>
      </c>
      <c r="E25" s="200">
        <v>3.0379999999999998</v>
      </c>
      <c r="F25" s="200">
        <v>0</v>
      </c>
      <c r="G25" s="201">
        <f>E25*F25</f>
        <v>0</v>
      </c>
      <c r="O25" s="195">
        <v>2</v>
      </c>
      <c r="AA25" s="167">
        <v>1</v>
      </c>
      <c r="AB25" s="167">
        <v>1</v>
      </c>
      <c r="AC25" s="167">
        <v>1</v>
      </c>
      <c r="AZ25" s="167">
        <v>1</v>
      </c>
      <c r="BA25" s="167">
        <f>IF(AZ25=1,G25,0)</f>
        <v>0</v>
      </c>
      <c r="BB25" s="167">
        <f>IF(AZ25=2,G25,0)</f>
        <v>0</v>
      </c>
      <c r="BC25" s="167">
        <f>IF(AZ25=3,G25,0)</f>
        <v>0</v>
      </c>
      <c r="BD25" s="167">
        <f>IF(AZ25=4,G25,0)</f>
        <v>0</v>
      </c>
      <c r="BE25" s="167">
        <f>IF(AZ25=5,G25,0)</f>
        <v>0</v>
      </c>
      <c r="CA25" s="195">
        <v>1</v>
      </c>
      <c r="CB25" s="195">
        <v>1</v>
      </c>
      <c r="CZ25" s="167">
        <v>0</v>
      </c>
    </row>
    <row r="26" spans="1:104">
      <c r="A26" s="196">
        <v>7</v>
      </c>
      <c r="B26" s="197" t="s">
        <v>107</v>
      </c>
      <c r="C26" s="198" t="s">
        <v>108</v>
      </c>
      <c r="D26" s="199" t="s">
        <v>109</v>
      </c>
      <c r="E26" s="200">
        <v>2.1999999999999999E-2</v>
      </c>
      <c r="F26" s="200">
        <v>0</v>
      </c>
      <c r="G26" s="201">
        <f>E26*F26</f>
        <v>0</v>
      </c>
      <c r="O26" s="195">
        <v>2</v>
      </c>
      <c r="AA26" s="167">
        <v>1</v>
      </c>
      <c r="AB26" s="167">
        <v>1</v>
      </c>
      <c r="AC26" s="167">
        <v>1</v>
      </c>
      <c r="AZ26" s="167">
        <v>1</v>
      </c>
      <c r="BA26" s="167">
        <f>IF(AZ26=1,G26,0)</f>
        <v>0</v>
      </c>
      <c r="BB26" s="167">
        <f>IF(AZ26=2,G26,0)</f>
        <v>0</v>
      </c>
      <c r="BC26" s="167">
        <f>IF(AZ26=3,G26,0)</f>
        <v>0</v>
      </c>
      <c r="BD26" s="167">
        <f>IF(AZ26=4,G26,0)</f>
        <v>0</v>
      </c>
      <c r="BE26" s="167">
        <f>IF(AZ26=5,G26,0)</f>
        <v>0</v>
      </c>
      <c r="CA26" s="195">
        <v>1</v>
      </c>
      <c r="CB26" s="195">
        <v>1</v>
      </c>
      <c r="CZ26" s="167">
        <v>1.01292</v>
      </c>
    </row>
    <row r="27" spans="1:104">
      <c r="A27" s="202"/>
      <c r="B27" s="204"/>
      <c r="C27" s="205" t="s">
        <v>91</v>
      </c>
      <c r="D27" s="206"/>
      <c r="E27" s="207">
        <v>0</v>
      </c>
      <c r="F27" s="208"/>
      <c r="G27" s="209"/>
      <c r="M27" s="203" t="s">
        <v>91</v>
      </c>
      <c r="O27" s="195"/>
    </row>
    <row r="28" spans="1:104">
      <c r="A28" s="202"/>
      <c r="B28" s="204"/>
      <c r="C28" s="205" t="s">
        <v>110</v>
      </c>
      <c r="D28" s="206"/>
      <c r="E28" s="207">
        <v>2.1999999999999999E-2</v>
      </c>
      <c r="F28" s="208"/>
      <c r="G28" s="209"/>
      <c r="M28" s="203" t="s">
        <v>110</v>
      </c>
      <c r="O28" s="195"/>
    </row>
    <row r="29" spans="1:104">
      <c r="A29" s="196">
        <v>8</v>
      </c>
      <c r="B29" s="197" t="s">
        <v>111</v>
      </c>
      <c r="C29" s="198" t="s">
        <v>112</v>
      </c>
      <c r="D29" s="199" t="s">
        <v>97</v>
      </c>
      <c r="E29" s="200">
        <v>0.59199999999999997</v>
      </c>
      <c r="F29" s="200">
        <v>0</v>
      </c>
      <c r="G29" s="201">
        <f>E29*F29</f>
        <v>0</v>
      </c>
      <c r="O29" s="195">
        <v>2</v>
      </c>
      <c r="AA29" s="167">
        <v>1</v>
      </c>
      <c r="AB29" s="167">
        <v>1</v>
      </c>
      <c r="AC29" s="167">
        <v>1</v>
      </c>
      <c r="AZ29" s="167">
        <v>1</v>
      </c>
      <c r="BA29" s="167">
        <f>IF(AZ29=1,G29,0)</f>
        <v>0</v>
      </c>
      <c r="BB29" s="167">
        <f>IF(AZ29=2,G29,0)</f>
        <v>0</v>
      </c>
      <c r="BC29" s="167">
        <f>IF(AZ29=3,G29,0)</f>
        <v>0</v>
      </c>
      <c r="BD29" s="167">
        <f>IF(AZ29=4,G29,0)</f>
        <v>0</v>
      </c>
      <c r="BE29" s="167">
        <f>IF(AZ29=5,G29,0)</f>
        <v>0</v>
      </c>
      <c r="CA29" s="195">
        <v>1</v>
      </c>
      <c r="CB29" s="195">
        <v>1</v>
      </c>
      <c r="CZ29" s="167">
        <v>2.13598</v>
      </c>
    </row>
    <row r="30" spans="1:104">
      <c r="A30" s="202"/>
      <c r="B30" s="204"/>
      <c r="C30" s="205" t="s">
        <v>91</v>
      </c>
      <c r="D30" s="206"/>
      <c r="E30" s="207">
        <v>0</v>
      </c>
      <c r="F30" s="208"/>
      <c r="G30" s="209"/>
      <c r="M30" s="203" t="s">
        <v>91</v>
      </c>
      <c r="O30" s="195"/>
    </row>
    <row r="31" spans="1:104">
      <c r="A31" s="202"/>
      <c r="B31" s="204"/>
      <c r="C31" s="205" t="s">
        <v>113</v>
      </c>
      <c r="D31" s="206"/>
      <c r="E31" s="207">
        <v>0</v>
      </c>
      <c r="F31" s="208"/>
      <c r="G31" s="209"/>
      <c r="M31" s="203" t="s">
        <v>113</v>
      </c>
      <c r="O31" s="195"/>
    </row>
    <row r="32" spans="1:104">
      <c r="A32" s="202"/>
      <c r="B32" s="204"/>
      <c r="C32" s="205" t="s">
        <v>114</v>
      </c>
      <c r="D32" s="206"/>
      <c r="E32" s="207">
        <v>0.59199999999999997</v>
      </c>
      <c r="F32" s="208"/>
      <c r="G32" s="209"/>
      <c r="M32" s="203" t="s">
        <v>114</v>
      </c>
      <c r="O32" s="195"/>
    </row>
    <row r="33" spans="1:104">
      <c r="A33" s="196">
        <v>9</v>
      </c>
      <c r="B33" s="197" t="s">
        <v>115</v>
      </c>
      <c r="C33" s="198" t="s">
        <v>116</v>
      </c>
      <c r="D33" s="199" t="s">
        <v>85</v>
      </c>
      <c r="E33" s="200">
        <v>6</v>
      </c>
      <c r="F33" s="200">
        <v>0</v>
      </c>
      <c r="G33" s="201">
        <f>E33*F33</f>
        <v>0</v>
      </c>
      <c r="O33" s="195">
        <v>2</v>
      </c>
      <c r="AA33" s="167">
        <v>1</v>
      </c>
      <c r="AB33" s="167">
        <v>1</v>
      </c>
      <c r="AC33" s="167">
        <v>1</v>
      </c>
      <c r="AZ33" s="167">
        <v>1</v>
      </c>
      <c r="BA33" s="167">
        <f>IF(AZ33=1,G33,0)</f>
        <v>0</v>
      </c>
      <c r="BB33" s="167">
        <f>IF(AZ33=2,G33,0)</f>
        <v>0</v>
      </c>
      <c r="BC33" s="167">
        <f>IF(AZ33=3,G33,0)</f>
        <v>0</v>
      </c>
      <c r="BD33" s="167">
        <f>IF(AZ33=4,G33,0)</f>
        <v>0</v>
      </c>
      <c r="BE33" s="167">
        <f>IF(AZ33=5,G33,0)</f>
        <v>0</v>
      </c>
      <c r="CA33" s="195">
        <v>1</v>
      </c>
      <c r="CB33" s="195">
        <v>1</v>
      </c>
      <c r="CZ33" s="167">
        <v>0.28360000000000002</v>
      </c>
    </row>
    <row r="34" spans="1:104">
      <c r="A34" s="202"/>
      <c r="B34" s="204"/>
      <c r="C34" s="205" t="s">
        <v>117</v>
      </c>
      <c r="D34" s="206"/>
      <c r="E34" s="207">
        <v>0</v>
      </c>
      <c r="F34" s="208"/>
      <c r="G34" s="209"/>
      <c r="M34" s="203" t="s">
        <v>117</v>
      </c>
      <c r="O34" s="195"/>
    </row>
    <row r="35" spans="1:104">
      <c r="A35" s="202"/>
      <c r="B35" s="204"/>
      <c r="C35" s="205" t="s">
        <v>118</v>
      </c>
      <c r="D35" s="206"/>
      <c r="E35" s="207">
        <v>6</v>
      </c>
      <c r="F35" s="208"/>
      <c r="G35" s="209"/>
      <c r="M35" s="203" t="s">
        <v>118</v>
      </c>
      <c r="O35" s="195"/>
    </row>
    <row r="36" spans="1:104">
      <c r="A36" s="196">
        <v>10</v>
      </c>
      <c r="B36" s="197" t="s">
        <v>119</v>
      </c>
      <c r="C36" s="198" t="s">
        <v>120</v>
      </c>
      <c r="D36" s="199" t="s">
        <v>85</v>
      </c>
      <c r="E36" s="200">
        <v>7.7275</v>
      </c>
      <c r="F36" s="200">
        <v>0</v>
      </c>
      <c r="G36" s="201">
        <f>E36*F36</f>
        <v>0</v>
      </c>
      <c r="O36" s="195">
        <v>2</v>
      </c>
      <c r="AA36" s="167">
        <v>1</v>
      </c>
      <c r="AB36" s="167">
        <v>1</v>
      </c>
      <c r="AC36" s="167">
        <v>1</v>
      </c>
      <c r="AZ36" s="167">
        <v>1</v>
      </c>
      <c r="BA36" s="167">
        <f>IF(AZ36=1,G36,0)</f>
        <v>0</v>
      </c>
      <c r="BB36" s="167">
        <f>IF(AZ36=2,G36,0)</f>
        <v>0</v>
      </c>
      <c r="BC36" s="167">
        <f>IF(AZ36=3,G36,0)</f>
        <v>0</v>
      </c>
      <c r="BD36" s="167">
        <f>IF(AZ36=4,G36,0)</f>
        <v>0</v>
      </c>
      <c r="BE36" s="167">
        <f>IF(AZ36=5,G36,0)</f>
        <v>0</v>
      </c>
      <c r="CA36" s="195">
        <v>1</v>
      </c>
      <c r="CB36" s="195">
        <v>1</v>
      </c>
      <c r="CZ36" s="167">
        <v>0.13786000000000001</v>
      </c>
    </row>
    <row r="37" spans="1:104">
      <c r="A37" s="202"/>
      <c r="B37" s="204"/>
      <c r="C37" s="205" t="s">
        <v>121</v>
      </c>
      <c r="D37" s="206"/>
      <c r="E37" s="207">
        <v>0</v>
      </c>
      <c r="F37" s="208"/>
      <c r="G37" s="209"/>
      <c r="M37" s="203" t="s">
        <v>121</v>
      </c>
      <c r="O37" s="195"/>
    </row>
    <row r="38" spans="1:104">
      <c r="A38" s="202"/>
      <c r="B38" s="204"/>
      <c r="C38" s="205" t="s">
        <v>122</v>
      </c>
      <c r="D38" s="206"/>
      <c r="E38" s="207">
        <v>1.2</v>
      </c>
      <c r="F38" s="208"/>
      <c r="G38" s="209"/>
      <c r="M38" s="203" t="s">
        <v>122</v>
      </c>
      <c r="O38" s="195"/>
    </row>
    <row r="39" spans="1:104">
      <c r="A39" s="202"/>
      <c r="B39" s="204"/>
      <c r="C39" s="205" t="s">
        <v>117</v>
      </c>
      <c r="D39" s="206"/>
      <c r="E39" s="207">
        <v>0</v>
      </c>
      <c r="F39" s="208"/>
      <c r="G39" s="209"/>
      <c r="M39" s="203" t="s">
        <v>117</v>
      </c>
      <c r="O39" s="195"/>
    </row>
    <row r="40" spans="1:104">
      <c r="A40" s="202"/>
      <c r="B40" s="204"/>
      <c r="C40" s="205" t="s">
        <v>123</v>
      </c>
      <c r="D40" s="206"/>
      <c r="E40" s="207">
        <v>3.64</v>
      </c>
      <c r="F40" s="208"/>
      <c r="G40" s="209"/>
      <c r="M40" s="203" t="s">
        <v>123</v>
      </c>
      <c r="O40" s="195"/>
    </row>
    <row r="41" spans="1:104">
      <c r="A41" s="202"/>
      <c r="B41" s="204"/>
      <c r="C41" s="205" t="s">
        <v>91</v>
      </c>
      <c r="D41" s="206"/>
      <c r="E41" s="207">
        <v>0</v>
      </c>
      <c r="F41" s="208"/>
      <c r="G41" s="209"/>
      <c r="M41" s="203" t="s">
        <v>91</v>
      </c>
      <c r="O41" s="195"/>
    </row>
    <row r="42" spans="1:104">
      <c r="A42" s="202"/>
      <c r="B42" s="204"/>
      <c r="C42" s="205" t="s">
        <v>124</v>
      </c>
      <c r="D42" s="206"/>
      <c r="E42" s="207">
        <v>2.8875000000000002</v>
      </c>
      <c r="F42" s="208"/>
      <c r="G42" s="209"/>
      <c r="M42" s="203" t="s">
        <v>124</v>
      </c>
      <c r="O42" s="195"/>
    </row>
    <row r="43" spans="1:104">
      <c r="A43" s="196">
        <v>11</v>
      </c>
      <c r="B43" s="197" t="s">
        <v>125</v>
      </c>
      <c r="C43" s="198" t="s">
        <v>126</v>
      </c>
      <c r="D43" s="199" t="s">
        <v>85</v>
      </c>
      <c r="E43" s="200">
        <v>40.738599999999998</v>
      </c>
      <c r="F43" s="200">
        <v>0</v>
      </c>
      <c r="G43" s="201">
        <f>E43*F43</f>
        <v>0</v>
      </c>
      <c r="O43" s="195">
        <v>2</v>
      </c>
      <c r="AA43" s="167">
        <v>1</v>
      </c>
      <c r="AB43" s="167">
        <v>0</v>
      </c>
      <c r="AC43" s="167">
        <v>0</v>
      </c>
      <c r="AZ43" s="167">
        <v>1</v>
      </c>
      <c r="BA43" s="167">
        <f>IF(AZ43=1,G43,0)</f>
        <v>0</v>
      </c>
      <c r="BB43" s="167">
        <f>IF(AZ43=2,G43,0)</f>
        <v>0</v>
      </c>
      <c r="BC43" s="167">
        <f>IF(AZ43=3,G43,0)</f>
        <v>0</v>
      </c>
      <c r="BD43" s="167">
        <f>IF(AZ43=4,G43,0)</f>
        <v>0</v>
      </c>
      <c r="BE43" s="167">
        <f>IF(AZ43=5,G43,0)</f>
        <v>0</v>
      </c>
      <c r="CA43" s="195">
        <v>1</v>
      </c>
      <c r="CB43" s="195">
        <v>0</v>
      </c>
      <c r="CZ43" s="167">
        <v>0.15873999999999999</v>
      </c>
    </row>
    <row r="44" spans="1:104">
      <c r="A44" s="202"/>
      <c r="B44" s="204"/>
      <c r="C44" s="205" t="s">
        <v>121</v>
      </c>
      <c r="D44" s="206"/>
      <c r="E44" s="207">
        <v>0</v>
      </c>
      <c r="F44" s="208"/>
      <c r="G44" s="209"/>
      <c r="M44" s="203" t="s">
        <v>121</v>
      </c>
      <c r="O44" s="195"/>
    </row>
    <row r="45" spans="1:104">
      <c r="A45" s="202"/>
      <c r="B45" s="204"/>
      <c r="C45" s="205" t="s">
        <v>127</v>
      </c>
      <c r="D45" s="206"/>
      <c r="E45" s="207">
        <v>7.4714999999999998</v>
      </c>
      <c r="F45" s="208"/>
      <c r="G45" s="209"/>
      <c r="M45" s="203" t="s">
        <v>127</v>
      </c>
      <c r="O45" s="195"/>
    </row>
    <row r="46" spans="1:104">
      <c r="A46" s="202"/>
      <c r="B46" s="204"/>
      <c r="C46" s="205" t="s">
        <v>128</v>
      </c>
      <c r="D46" s="206"/>
      <c r="E46" s="207">
        <v>4.3914999999999997</v>
      </c>
      <c r="F46" s="208"/>
      <c r="G46" s="209"/>
      <c r="M46" s="203" t="s">
        <v>128</v>
      </c>
      <c r="O46" s="195"/>
    </row>
    <row r="47" spans="1:104">
      <c r="A47" s="202"/>
      <c r="B47" s="204"/>
      <c r="C47" s="205" t="s">
        <v>129</v>
      </c>
      <c r="D47" s="206"/>
      <c r="E47" s="207">
        <v>4.7575000000000003</v>
      </c>
      <c r="F47" s="208"/>
      <c r="G47" s="209"/>
      <c r="M47" s="203" t="s">
        <v>129</v>
      </c>
      <c r="O47" s="195"/>
    </row>
    <row r="48" spans="1:104">
      <c r="A48" s="202"/>
      <c r="B48" s="204"/>
      <c r="C48" s="205" t="s">
        <v>117</v>
      </c>
      <c r="D48" s="206"/>
      <c r="E48" s="207">
        <v>0</v>
      </c>
      <c r="F48" s="208"/>
      <c r="G48" s="209"/>
      <c r="M48" s="203" t="s">
        <v>117</v>
      </c>
      <c r="O48" s="195"/>
    </row>
    <row r="49" spans="1:104">
      <c r="A49" s="202"/>
      <c r="B49" s="204"/>
      <c r="C49" s="205" t="s">
        <v>130</v>
      </c>
      <c r="D49" s="206"/>
      <c r="E49" s="207">
        <v>3.5</v>
      </c>
      <c r="F49" s="208"/>
      <c r="G49" s="209"/>
      <c r="M49" s="203" t="s">
        <v>130</v>
      </c>
      <c r="O49" s="195"/>
    </row>
    <row r="50" spans="1:104">
      <c r="A50" s="202"/>
      <c r="B50" s="204"/>
      <c r="C50" s="205" t="s">
        <v>131</v>
      </c>
      <c r="D50" s="206"/>
      <c r="E50" s="207">
        <v>20.618099999999998</v>
      </c>
      <c r="F50" s="208"/>
      <c r="G50" s="209"/>
      <c r="M50" s="203" t="s">
        <v>131</v>
      </c>
      <c r="O50" s="195"/>
    </row>
    <row r="51" spans="1:104" ht="22.5">
      <c r="A51" s="196">
        <v>12</v>
      </c>
      <c r="B51" s="197" t="s">
        <v>132</v>
      </c>
      <c r="C51" s="198" t="s">
        <v>133</v>
      </c>
      <c r="D51" s="199" t="s">
        <v>85</v>
      </c>
      <c r="E51" s="200">
        <v>104</v>
      </c>
      <c r="F51" s="200">
        <v>0</v>
      </c>
      <c r="G51" s="201">
        <f>E51*F51</f>
        <v>0</v>
      </c>
      <c r="O51" s="195">
        <v>2</v>
      </c>
      <c r="AA51" s="167">
        <v>1</v>
      </c>
      <c r="AB51" s="167">
        <v>1</v>
      </c>
      <c r="AC51" s="167">
        <v>1</v>
      </c>
      <c r="AZ51" s="167">
        <v>1</v>
      </c>
      <c r="BA51" s="167">
        <f>IF(AZ51=1,G51,0)</f>
        <v>0</v>
      </c>
      <c r="BB51" s="167">
        <f>IF(AZ51=2,G51,0)</f>
        <v>0</v>
      </c>
      <c r="BC51" s="167">
        <f>IF(AZ51=3,G51,0)</f>
        <v>0</v>
      </c>
      <c r="BD51" s="167">
        <f>IF(AZ51=4,G51,0)</f>
        <v>0</v>
      </c>
      <c r="BE51" s="167">
        <f>IF(AZ51=5,G51,0)</f>
        <v>0</v>
      </c>
      <c r="CA51" s="195">
        <v>1</v>
      </c>
      <c r="CB51" s="195">
        <v>1</v>
      </c>
      <c r="CZ51" s="167">
        <v>1.8599999999999998E-2</v>
      </c>
    </row>
    <row r="52" spans="1:104">
      <c r="A52" s="202"/>
      <c r="B52" s="204"/>
      <c r="C52" s="205" t="s">
        <v>134</v>
      </c>
      <c r="D52" s="206"/>
      <c r="E52" s="207">
        <v>0</v>
      </c>
      <c r="F52" s="208"/>
      <c r="G52" s="209"/>
      <c r="M52" s="203" t="s">
        <v>134</v>
      </c>
      <c r="O52" s="195"/>
    </row>
    <row r="53" spans="1:104">
      <c r="A53" s="202"/>
      <c r="B53" s="204"/>
      <c r="C53" s="205" t="s">
        <v>135</v>
      </c>
      <c r="D53" s="206"/>
      <c r="E53" s="207">
        <v>104</v>
      </c>
      <c r="F53" s="208"/>
      <c r="G53" s="209"/>
      <c r="M53" s="203" t="s">
        <v>135</v>
      </c>
      <c r="O53" s="195"/>
    </row>
    <row r="54" spans="1:104" ht="22.5">
      <c r="A54" s="196">
        <v>13</v>
      </c>
      <c r="B54" s="197" t="s">
        <v>136</v>
      </c>
      <c r="C54" s="198" t="s">
        <v>137</v>
      </c>
      <c r="D54" s="199" t="s">
        <v>85</v>
      </c>
      <c r="E54" s="200">
        <v>5.4</v>
      </c>
      <c r="F54" s="200">
        <v>0</v>
      </c>
      <c r="G54" s="201">
        <f>E54*F54</f>
        <v>0</v>
      </c>
      <c r="O54" s="195">
        <v>2</v>
      </c>
      <c r="AA54" s="167">
        <v>1</v>
      </c>
      <c r="AB54" s="167">
        <v>1</v>
      </c>
      <c r="AC54" s="167">
        <v>1</v>
      </c>
      <c r="AZ54" s="167">
        <v>1</v>
      </c>
      <c r="BA54" s="167">
        <f>IF(AZ54=1,G54,0)</f>
        <v>0</v>
      </c>
      <c r="BB54" s="167">
        <f>IF(AZ54=2,G54,0)</f>
        <v>0</v>
      </c>
      <c r="BC54" s="167">
        <f>IF(AZ54=3,G54,0)</f>
        <v>0</v>
      </c>
      <c r="BD54" s="167">
        <f>IF(AZ54=4,G54,0)</f>
        <v>0</v>
      </c>
      <c r="BE54" s="167">
        <f>IF(AZ54=5,G54,0)</f>
        <v>0</v>
      </c>
      <c r="CA54" s="195">
        <v>1</v>
      </c>
      <c r="CB54" s="195">
        <v>1</v>
      </c>
      <c r="CZ54" s="167">
        <v>1.8599999999999998E-2</v>
      </c>
    </row>
    <row r="55" spans="1:104">
      <c r="A55" s="202"/>
      <c r="B55" s="204"/>
      <c r="C55" s="205" t="s">
        <v>121</v>
      </c>
      <c r="D55" s="206"/>
      <c r="E55" s="207">
        <v>0</v>
      </c>
      <c r="F55" s="208"/>
      <c r="G55" s="209"/>
      <c r="M55" s="203" t="s">
        <v>121</v>
      </c>
      <c r="O55" s="195"/>
    </row>
    <row r="56" spans="1:104">
      <c r="A56" s="202"/>
      <c r="B56" s="204"/>
      <c r="C56" s="205" t="s">
        <v>138</v>
      </c>
      <c r="D56" s="206"/>
      <c r="E56" s="207">
        <v>5.4</v>
      </c>
      <c r="F56" s="208"/>
      <c r="G56" s="209"/>
      <c r="M56" s="203" t="s">
        <v>138</v>
      </c>
      <c r="O56" s="195"/>
    </row>
    <row r="57" spans="1:104">
      <c r="A57" s="196">
        <v>14</v>
      </c>
      <c r="B57" s="197" t="s">
        <v>139</v>
      </c>
      <c r="C57" s="198" t="s">
        <v>140</v>
      </c>
      <c r="D57" s="199" t="s">
        <v>85</v>
      </c>
      <c r="E57" s="200">
        <v>104</v>
      </c>
      <c r="F57" s="200">
        <v>0</v>
      </c>
      <c r="G57" s="201">
        <f>E57*F57</f>
        <v>0</v>
      </c>
      <c r="O57" s="195">
        <v>2</v>
      </c>
      <c r="AA57" s="167">
        <v>1</v>
      </c>
      <c r="AB57" s="167">
        <v>1</v>
      </c>
      <c r="AC57" s="167">
        <v>1</v>
      </c>
      <c r="AZ57" s="167">
        <v>1</v>
      </c>
      <c r="BA57" s="167">
        <f>IF(AZ57=1,G57,0)</f>
        <v>0</v>
      </c>
      <c r="BB57" s="167">
        <f>IF(AZ57=2,G57,0)</f>
        <v>0</v>
      </c>
      <c r="BC57" s="167">
        <f>IF(AZ57=3,G57,0)</f>
        <v>0</v>
      </c>
      <c r="BD57" s="167">
        <f>IF(AZ57=4,G57,0)</f>
        <v>0</v>
      </c>
      <c r="BE57" s="167">
        <f>IF(AZ57=5,G57,0)</f>
        <v>0</v>
      </c>
      <c r="CA57" s="195">
        <v>1</v>
      </c>
      <c r="CB57" s="195">
        <v>1</v>
      </c>
      <c r="CZ57" s="167">
        <v>1.81E-3</v>
      </c>
    </row>
    <row r="58" spans="1:104">
      <c r="A58" s="210"/>
      <c r="B58" s="211" t="s">
        <v>76</v>
      </c>
      <c r="C58" s="212" t="str">
        <f>CONCATENATE(B15," ",C15)</f>
        <v>3 Svislé a kompletní konstrukce</v>
      </c>
      <c r="D58" s="213"/>
      <c r="E58" s="214"/>
      <c r="F58" s="215"/>
      <c r="G58" s="216">
        <f>SUM(G15:G57)</f>
        <v>0</v>
      </c>
      <c r="O58" s="195">
        <v>4</v>
      </c>
      <c r="BA58" s="217">
        <f>SUM(BA15:BA57)</f>
        <v>0</v>
      </c>
      <c r="BB58" s="217">
        <f>SUM(BB15:BB57)</f>
        <v>0</v>
      </c>
      <c r="BC58" s="217">
        <f>SUM(BC15:BC57)</f>
        <v>0</v>
      </c>
      <c r="BD58" s="217">
        <f>SUM(BD15:BD57)</f>
        <v>0</v>
      </c>
      <c r="BE58" s="217">
        <f>SUM(BE15:BE57)</f>
        <v>0</v>
      </c>
    </row>
    <row r="59" spans="1:104">
      <c r="A59" s="188" t="s">
        <v>73</v>
      </c>
      <c r="B59" s="189" t="s">
        <v>141</v>
      </c>
      <c r="C59" s="190" t="s">
        <v>142</v>
      </c>
      <c r="D59" s="191"/>
      <c r="E59" s="192"/>
      <c r="F59" s="192"/>
      <c r="G59" s="193"/>
      <c r="H59" s="194"/>
      <c r="I59" s="194"/>
      <c r="O59" s="195">
        <v>1</v>
      </c>
    </row>
    <row r="60" spans="1:104">
      <c r="A60" s="196">
        <v>15</v>
      </c>
      <c r="B60" s="197" t="s">
        <v>143</v>
      </c>
      <c r="C60" s="198" t="s">
        <v>144</v>
      </c>
      <c r="D60" s="199" t="s">
        <v>145</v>
      </c>
      <c r="E60" s="200">
        <v>10</v>
      </c>
      <c r="F60" s="200">
        <v>0</v>
      </c>
      <c r="G60" s="201">
        <f>E60*F60</f>
        <v>0</v>
      </c>
      <c r="O60" s="195">
        <v>2</v>
      </c>
      <c r="AA60" s="167">
        <v>1</v>
      </c>
      <c r="AB60" s="167">
        <v>1</v>
      </c>
      <c r="AC60" s="167">
        <v>1</v>
      </c>
      <c r="AZ60" s="167">
        <v>1</v>
      </c>
      <c r="BA60" s="167">
        <f>IF(AZ60=1,G60,0)</f>
        <v>0</v>
      </c>
      <c r="BB60" s="167">
        <f>IF(AZ60=2,G60,0)</f>
        <v>0</v>
      </c>
      <c r="BC60" s="167">
        <f>IF(AZ60=3,G60,0)</f>
        <v>0</v>
      </c>
      <c r="BD60" s="167">
        <f>IF(AZ60=4,G60,0)</f>
        <v>0</v>
      </c>
      <c r="BE60" s="167">
        <f>IF(AZ60=5,G60,0)</f>
        <v>0</v>
      </c>
      <c r="CA60" s="195">
        <v>1</v>
      </c>
      <c r="CB60" s="195">
        <v>1</v>
      </c>
      <c r="CZ60" s="167">
        <v>6.2010000000000003E-2</v>
      </c>
    </row>
    <row r="61" spans="1:104">
      <c r="A61" s="202"/>
      <c r="B61" s="204"/>
      <c r="C61" s="205" t="s">
        <v>91</v>
      </c>
      <c r="D61" s="206"/>
      <c r="E61" s="207">
        <v>0</v>
      </c>
      <c r="F61" s="208"/>
      <c r="G61" s="209"/>
      <c r="M61" s="203" t="s">
        <v>91</v>
      </c>
      <c r="O61" s="195"/>
    </row>
    <row r="62" spans="1:104">
      <c r="A62" s="202"/>
      <c r="B62" s="204"/>
      <c r="C62" s="205" t="s">
        <v>146</v>
      </c>
      <c r="D62" s="206"/>
      <c r="E62" s="207">
        <v>10</v>
      </c>
      <c r="F62" s="208"/>
      <c r="G62" s="209"/>
      <c r="M62" s="203">
        <v>10</v>
      </c>
      <c r="O62" s="195"/>
    </row>
    <row r="63" spans="1:104">
      <c r="A63" s="196">
        <v>16</v>
      </c>
      <c r="B63" s="197" t="s">
        <v>147</v>
      </c>
      <c r="C63" s="198" t="s">
        <v>148</v>
      </c>
      <c r="D63" s="199" t="s">
        <v>109</v>
      </c>
      <c r="E63" s="200">
        <v>5.96E-2</v>
      </c>
      <c r="F63" s="200">
        <v>0</v>
      </c>
      <c r="G63" s="201">
        <f>E63*F63</f>
        <v>0</v>
      </c>
      <c r="O63" s="195">
        <v>2</v>
      </c>
      <c r="AA63" s="167">
        <v>1</v>
      </c>
      <c r="AB63" s="167">
        <v>1</v>
      </c>
      <c r="AC63" s="167">
        <v>1</v>
      </c>
      <c r="AZ63" s="167">
        <v>1</v>
      </c>
      <c r="BA63" s="167">
        <f>IF(AZ63=1,G63,0)</f>
        <v>0</v>
      </c>
      <c r="BB63" s="167">
        <f>IF(AZ63=2,G63,0)</f>
        <v>0</v>
      </c>
      <c r="BC63" s="167">
        <f>IF(AZ63=3,G63,0)</f>
        <v>0</v>
      </c>
      <c r="BD63" s="167">
        <f>IF(AZ63=4,G63,0)</f>
        <v>0</v>
      </c>
      <c r="BE63" s="167">
        <f>IF(AZ63=5,G63,0)</f>
        <v>0</v>
      </c>
      <c r="CA63" s="195">
        <v>1</v>
      </c>
      <c r="CB63" s="195">
        <v>1</v>
      </c>
      <c r="CZ63" s="167">
        <v>1.9009999999999999E-2</v>
      </c>
    </row>
    <row r="64" spans="1:104">
      <c r="A64" s="202"/>
      <c r="B64" s="204"/>
      <c r="C64" s="205" t="s">
        <v>91</v>
      </c>
      <c r="D64" s="206"/>
      <c r="E64" s="207">
        <v>0</v>
      </c>
      <c r="F64" s="208"/>
      <c r="G64" s="209"/>
      <c r="M64" s="203" t="s">
        <v>91</v>
      </c>
      <c r="O64" s="195"/>
    </row>
    <row r="65" spans="1:104">
      <c r="A65" s="202"/>
      <c r="B65" s="204"/>
      <c r="C65" s="205" t="s">
        <v>149</v>
      </c>
      <c r="D65" s="206"/>
      <c r="E65" s="207">
        <v>5.96E-2</v>
      </c>
      <c r="F65" s="208"/>
      <c r="G65" s="209"/>
      <c r="M65" s="203" t="s">
        <v>149</v>
      </c>
      <c r="O65" s="195"/>
    </row>
    <row r="66" spans="1:104">
      <c r="A66" s="196">
        <v>17</v>
      </c>
      <c r="B66" s="197" t="s">
        <v>150</v>
      </c>
      <c r="C66" s="198" t="s">
        <v>151</v>
      </c>
      <c r="D66" s="199" t="s">
        <v>109</v>
      </c>
      <c r="E66" s="200">
        <v>0.90720000000000001</v>
      </c>
      <c r="F66" s="200">
        <v>0</v>
      </c>
      <c r="G66" s="201">
        <f>E66*F66</f>
        <v>0</v>
      </c>
      <c r="O66" s="195">
        <v>2</v>
      </c>
      <c r="AA66" s="167">
        <v>1</v>
      </c>
      <c r="AB66" s="167">
        <v>1</v>
      </c>
      <c r="AC66" s="167">
        <v>1</v>
      </c>
      <c r="AZ66" s="167">
        <v>1</v>
      </c>
      <c r="BA66" s="167">
        <f>IF(AZ66=1,G66,0)</f>
        <v>0</v>
      </c>
      <c r="BB66" s="167">
        <f>IF(AZ66=2,G66,0)</f>
        <v>0</v>
      </c>
      <c r="BC66" s="167">
        <f>IF(AZ66=3,G66,0)</f>
        <v>0</v>
      </c>
      <c r="BD66" s="167">
        <f>IF(AZ66=4,G66,0)</f>
        <v>0</v>
      </c>
      <c r="BE66" s="167">
        <f>IF(AZ66=5,G66,0)</f>
        <v>0</v>
      </c>
      <c r="CA66" s="195">
        <v>1</v>
      </c>
      <c r="CB66" s="195">
        <v>1</v>
      </c>
      <c r="CZ66" s="167">
        <v>1.6629999999999999E-2</v>
      </c>
    </row>
    <row r="67" spans="1:104">
      <c r="A67" s="202"/>
      <c r="B67" s="204"/>
      <c r="C67" s="205" t="s">
        <v>91</v>
      </c>
      <c r="D67" s="206"/>
      <c r="E67" s="207">
        <v>0</v>
      </c>
      <c r="F67" s="208"/>
      <c r="G67" s="209"/>
      <c r="M67" s="203" t="s">
        <v>91</v>
      </c>
      <c r="O67" s="195"/>
    </row>
    <row r="68" spans="1:104">
      <c r="A68" s="202"/>
      <c r="B68" s="204"/>
      <c r="C68" s="205" t="s">
        <v>152</v>
      </c>
      <c r="D68" s="206"/>
      <c r="E68" s="207">
        <v>0.90720000000000001</v>
      </c>
      <c r="F68" s="208"/>
      <c r="G68" s="209"/>
      <c r="M68" s="203" t="s">
        <v>152</v>
      </c>
      <c r="O68" s="195"/>
    </row>
    <row r="69" spans="1:104" ht="22.5">
      <c r="A69" s="196">
        <v>18</v>
      </c>
      <c r="B69" s="197" t="s">
        <v>153</v>
      </c>
      <c r="C69" s="198" t="s">
        <v>154</v>
      </c>
      <c r="D69" s="199" t="s">
        <v>85</v>
      </c>
      <c r="E69" s="200">
        <v>8.92</v>
      </c>
      <c r="F69" s="200">
        <v>0</v>
      </c>
      <c r="G69" s="201">
        <f>E69*F69</f>
        <v>0</v>
      </c>
      <c r="O69" s="195">
        <v>2</v>
      </c>
      <c r="AA69" s="167">
        <v>2</v>
      </c>
      <c r="AB69" s="167">
        <v>1</v>
      </c>
      <c r="AC69" s="167">
        <v>1</v>
      </c>
      <c r="AZ69" s="167">
        <v>1</v>
      </c>
      <c r="BA69" s="167">
        <f>IF(AZ69=1,G69,0)</f>
        <v>0</v>
      </c>
      <c r="BB69" s="167">
        <f>IF(AZ69=2,G69,0)</f>
        <v>0</v>
      </c>
      <c r="BC69" s="167">
        <f>IF(AZ69=3,G69,0)</f>
        <v>0</v>
      </c>
      <c r="BD69" s="167">
        <f>IF(AZ69=4,G69,0)</f>
        <v>0</v>
      </c>
      <c r="BE69" s="167">
        <f>IF(AZ69=5,G69,0)</f>
        <v>0</v>
      </c>
      <c r="CA69" s="195">
        <v>2</v>
      </c>
      <c r="CB69" s="195">
        <v>1</v>
      </c>
      <c r="CZ69" s="167">
        <v>0.41632000000000002</v>
      </c>
    </row>
    <row r="70" spans="1:104">
      <c r="A70" s="202"/>
      <c r="B70" s="204"/>
      <c r="C70" s="205" t="s">
        <v>91</v>
      </c>
      <c r="D70" s="206"/>
      <c r="E70" s="207">
        <v>0</v>
      </c>
      <c r="F70" s="208"/>
      <c r="G70" s="209"/>
      <c r="M70" s="203" t="s">
        <v>91</v>
      </c>
      <c r="O70" s="195"/>
    </row>
    <row r="71" spans="1:104">
      <c r="A71" s="202"/>
      <c r="B71" s="204"/>
      <c r="C71" s="205" t="s">
        <v>155</v>
      </c>
      <c r="D71" s="206"/>
      <c r="E71" s="207">
        <v>8.92</v>
      </c>
      <c r="F71" s="208"/>
      <c r="G71" s="209"/>
      <c r="M71" s="203" t="s">
        <v>155</v>
      </c>
      <c r="O71" s="195"/>
    </row>
    <row r="72" spans="1:104">
      <c r="A72" s="196">
        <v>19</v>
      </c>
      <c r="B72" s="197" t="s">
        <v>156</v>
      </c>
      <c r="C72" s="198" t="s">
        <v>157</v>
      </c>
      <c r="D72" s="199" t="s">
        <v>158</v>
      </c>
      <c r="E72" s="200">
        <v>3</v>
      </c>
      <c r="F72" s="200">
        <v>0</v>
      </c>
      <c r="G72" s="201">
        <f>E72*F72</f>
        <v>0</v>
      </c>
      <c r="O72" s="195">
        <v>2</v>
      </c>
      <c r="AA72" s="167">
        <v>2</v>
      </c>
      <c r="AB72" s="167">
        <v>1</v>
      </c>
      <c r="AC72" s="167">
        <v>1</v>
      </c>
      <c r="AZ72" s="167">
        <v>1</v>
      </c>
      <c r="BA72" s="167">
        <f>IF(AZ72=1,G72,0)</f>
        <v>0</v>
      </c>
      <c r="BB72" s="167">
        <f>IF(AZ72=2,G72,0)</f>
        <v>0</v>
      </c>
      <c r="BC72" s="167">
        <f>IF(AZ72=3,G72,0)</f>
        <v>0</v>
      </c>
      <c r="BD72" s="167">
        <f>IF(AZ72=4,G72,0)</f>
        <v>0</v>
      </c>
      <c r="BE72" s="167">
        <f>IF(AZ72=5,G72,0)</f>
        <v>0</v>
      </c>
      <c r="CA72" s="195">
        <v>2</v>
      </c>
      <c r="CB72" s="195">
        <v>1</v>
      </c>
      <c r="CZ72" s="167">
        <v>0.13963999999999999</v>
      </c>
    </row>
    <row r="73" spans="1:104">
      <c r="A73" s="196">
        <v>20</v>
      </c>
      <c r="B73" s="197" t="s">
        <v>159</v>
      </c>
      <c r="C73" s="198" t="s">
        <v>160</v>
      </c>
      <c r="D73" s="199" t="s">
        <v>109</v>
      </c>
      <c r="E73" s="200">
        <v>6.4399999999999999E-2</v>
      </c>
      <c r="F73" s="200">
        <v>0</v>
      </c>
      <c r="G73" s="201">
        <f>E73*F73</f>
        <v>0</v>
      </c>
      <c r="O73" s="195">
        <v>2</v>
      </c>
      <c r="AA73" s="167">
        <v>3</v>
      </c>
      <c r="AB73" s="167">
        <v>1</v>
      </c>
      <c r="AC73" s="167">
        <v>13330410</v>
      </c>
      <c r="AZ73" s="167">
        <v>1</v>
      </c>
      <c r="BA73" s="167">
        <f>IF(AZ73=1,G73,0)</f>
        <v>0</v>
      </c>
      <c r="BB73" s="167">
        <f>IF(AZ73=2,G73,0)</f>
        <v>0</v>
      </c>
      <c r="BC73" s="167">
        <f>IF(AZ73=3,G73,0)</f>
        <v>0</v>
      </c>
      <c r="BD73" s="167">
        <f>IF(AZ73=4,G73,0)</f>
        <v>0</v>
      </c>
      <c r="BE73" s="167">
        <f>IF(AZ73=5,G73,0)</f>
        <v>0</v>
      </c>
      <c r="CA73" s="195">
        <v>3</v>
      </c>
      <c r="CB73" s="195">
        <v>1</v>
      </c>
      <c r="CZ73" s="167">
        <v>1</v>
      </c>
    </row>
    <row r="74" spans="1:104">
      <c r="A74" s="202"/>
      <c r="B74" s="204"/>
      <c r="C74" s="205" t="s">
        <v>91</v>
      </c>
      <c r="D74" s="206"/>
      <c r="E74" s="207">
        <v>0</v>
      </c>
      <c r="F74" s="208"/>
      <c r="G74" s="209"/>
      <c r="M74" s="203" t="s">
        <v>91</v>
      </c>
      <c r="O74" s="195"/>
    </row>
    <row r="75" spans="1:104">
      <c r="A75" s="202"/>
      <c r="B75" s="204"/>
      <c r="C75" s="205" t="s">
        <v>161</v>
      </c>
      <c r="D75" s="206"/>
      <c r="E75" s="207">
        <v>6.4399999999999999E-2</v>
      </c>
      <c r="F75" s="208"/>
      <c r="G75" s="209"/>
      <c r="M75" s="203" t="s">
        <v>161</v>
      </c>
      <c r="O75" s="195"/>
    </row>
    <row r="76" spans="1:104">
      <c r="A76" s="196">
        <v>21</v>
      </c>
      <c r="B76" s="197" t="s">
        <v>162</v>
      </c>
      <c r="C76" s="198" t="s">
        <v>163</v>
      </c>
      <c r="D76" s="199" t="s">
        <v>109</v>
      </c>
      <c r="E76" s="200">
        <v>0.9798</v>
      </c>
      <c r="F76" s="200">
        <v>0</v>
      </c>
      <c r="G76" s="201">
        <f>E76*F76</f>
        <v>0</v>
      </c>
      <c r="O76" s="195">
        <v>2</v>
      </c>
      <c r="AA76" s="167">
        <v>3</v>
      </c>
      <c r="AB76" s="167">
        <v>1</v>
      </c>
      <c r="AC76" s="167">
        <v>13384440</v>
      </c>
      <c r="AZ76" s="167">
        <v>1</v>
      </c>
      <c r="BA76" s="167">
        <f>IF(AZ76=1,G76,0)</f>
        <v>0</v>
      </c>
      <c r="BB76" s="167">
        <f>IF(AZ76=2,G76,0)</f>
        <v>0</v>
      </c>
      <c r="BC76" s="167">
        <f>IF(AZ76=3,G76,0)</f>
        <v>0</v>
      </c>
      <c r="BD76" s="167">
        <f>IF(AZ76=4,G76,0)</f>
        <v>0</v>
      </c>
      <c r="BE76" s="167">
        <f>IF(AZ76=5,G76,0)</f>
        <v>0</v>
      </c>
      <c r="CA76" s="195">
        <v>3</v>
      </c>
      <c r="CB76" s="195">
        <v>1</v>
      </c>
      <c r="CZ76" s="167">
        <v>1</v>
      </c>
    </row>
    <row r="77" spans="1:104">
      <c r="A77" s="202"/>
      <c r="B77" s="204"/>
      <c r="C77" s="205" t="s">
        <v>91</v>
      </c>
      <c r="D77" s="206"/>
      <c r="E77" s="207">
        <v>0</v>
      </c>
      <c r="F77" s="208"/>
      <c r="G77" s="209"/>
      <c r="M77" s="203" t="s">
        <v>91</v>
      </c>
      <c r="O77" s="195"/>
    </row>
    <row r="78" spans="1:104">
      <c r="A78" s="202"/>
      <c r="B78" s="204"/>
      <c r="C78" s="205" t="s">
        <v>164</v>
      </c>
      <c r="D78" s="206"/>
      <c r="E78" s="207">
        <v>0.9798</v>
      </c>
      <c r="F78" s="208"/>
      <c r="G78" s="209"/>
      <c r="M78" s="203" t="s">
        <v>164</v>
      </c>
      <c r="O78" s="195"/>
    </row>
    <row r="79" spans="1:104">
      <c r="A79" s="210"/>
      <c r="B79" s="211" t="s">
        <v>76</v>
      </c>
      <c r="C79" s="212" t="str">
        <f>CONCATENATE(B59," ",C59)</f>
        <v>4 Vodorovné konstrukce</v>
      </c>
      <c r="D79" s="213"/>
      <c r="E79" s="214"/>
      <c r="F79" s="215"/>
      <c r="G79" s="216">
        <f>SUM(G59:G78)</f>
        <v>0</v>
      </c>
      <c r="O79" s="195">
        <v>4</v>
      </c>
      <c r="BA79" s="217">
        <f>SUM(BA59:BA78)</f>
        <v>0</v>
      </c>
      <c r="BB79" s="217">
        <f>SUM(BB59:BB78)</f>
        <v>0</v>
      </c>
      <c r="BC79" s="217">
        <f>SUM(BC59:BC78)</f>
        <v>0</v>
      </c>
      <c r="BD79" s="217">
        <f>SUM(BD59:BD78)</f>
        <v>0</v>
      </c>
      <c r="BE79" s="217">
        <f>SUM(BE59:BE78)</f>
        <v>0</v>
      </c>
    </row>
    <row r="80" spans="1:104">
      <c r="A80" s="188" t="s">
        <v>73</v>
      </c>
      <c r="B80" s="189" t="s">
        <v>165</v>
      </c>
      <c r="C80" s="190" t="s">
        <v>166</v>
      </c>
      <c r="D80" s="191"/>
      <c r="E80" s="192"/>
      <c r="F80" s="192"/>
      <c r="G80" s="193"/>
      <c r="H80" s="194"/>
      <c r="I80" s="194"/>
      <c r="O80" s="195">
        <v>1</v>
      </c>
    </row>
    <row r="81" spans="1:104">
      <c r="A81" s="196">
        <v>22</v>
      </c>
      <c r="B81" s="197" t="s">
        <v>167</v>
      </c>
      <c r="C81" s="198" t="s">
        <v>168</v>
      </c>
      <c r="D81" s="199" t="s">
        <v>85</v>
      </c>
      <c r="E81" s="200">
        <v>46.5</v>
      </c>
      <c r="F81" s="200">
        <v>0</v>
      </c>
      <c r="G81" s="201">
        <f>E81*F81</f>
        <v>0</v>
      </c>
      <c r="O81" s="195">
        <v>2</v>
      </c>
      <c r="AA81" s="167">
        <v>1</v>
      </c>
      <c r="AB81" s="167">
        <v>1</v>
      </c>
      <c r="AC81" s="167">
        <v>1</v>
      </c>
      <c r="AZ81" s="167">
        <v>1</v>
      </c>
      <c r="BA81" s="167">
        <f>IF(AZ81=1,G81,0)</f>
        <v>0</v>
      </c>
      <c r="BB81" s="167">
        <f>IF(AZ81=2,G81,0)</f>
        <v>0</v>
      </c>
      <c r="BC81" s="167">
        <f>IF(AZ81=3,G81,0)</f>
        <v>0</v>
      </c>
      <c r="BD81" s="167">
        <f>IF(AZ81=4,G81,0)</f>
        <v>0</v>
      </c>
      <c r="BE81" s="167">
        <f>IF(AZ81=5,G81,0)</f>
        <v>0</v>
      </c>
      <c r="CA81" s="195">
        <v>1</v>
      </c>
      <c r="CB81" s="195">
        <v>1</v>
      </c>
      <c r="CZ81" s="167">
        <v>0.28799999999999998</v>
      </c>
    </row>
    <row r="82" spans="1:104">
      <c r="A82" s="196">
        <v>23</v>
      </c>
      <c r="B82" s="197" t="s">
        <v>169</v>
      </c>
      <c r="C82" s="198" t="s">
        <v>170</v>
      </c>
      <c r="D82" s="199" t="s">
        <v>85</v>
      </c>
      <c r="E82" s="200">
        <v>46.5</v>
      </c>
      <c r="F82" s="200">
        <v>0</v>
      </c>
      <c r="G82" s="201">
        <f>E82*F82</f>
        <v>0</v>
      </c>
      <c r="O82" s="195">
        <v>2</v>
      </c>
      <c r="AA82" s="167">
        <v>1</v>
      </c>
      <c r="AB82" s="167">
        <v>1</v>
      </c>
      <c r="AC82" s="167">
        <v>1</v>
      </c>
      <c r="AZ82" s="167">
        <v>1</v>
      </c>
      <c r="BA82" s="167">
        <f>IF(AZ82=1,G82,0)</f>
        <v>0</v>
      </c>
      <c r="BB82" s="167">
        <f>IF(AZ82=2,G82,0)</f>
        <v>0</v>
      </c>
      <c r="BC82" s="167">
        <f>IF(AZ82=3,G82,0)</f>
        <v>0</v>
      </c>
      <c r="BD82" s="167">
        <f>IF(AZ82=4,G82,0)</f>
        <v>0</v>
      </c>
      <c r="BE82" s="167">
        <f>IF(AZ82=5,G82,0)</f>
        <v>0</v>
      </c>
      <c r="CA82" s="195">
        <v>1</v>
      </c>
      <c r="CB82" s="195">
        <v>1</v>
      </c>
      <c r="CZ82" s="167">
        <v>7.3899999999999993E-2</v>
      </c>
    </row>
    <row r="83" spans="1:104">
      <c r="A83" s="196">
        <v>24</v>
      </c>
      <c r="B83" s="197" t="s">
        <v>171</v>
      </c>
      <c r="C83" s="198" t="s">
        <v>172</v>
      </c>
      <c r="D83" s="199" t="s">
        <v>85</v>
      </c>
      <c r="E83" s="200">
        <v>51.15</v>
      </c>
      <c r="F83" s="200">
        <v>0</v>
      </c>
      <c r="G83" s="201">
        <f>E83*F83</f>
        <v>0</v>
      </c>
      <c r="O83" s="195">
        <v>2</v>
      </c>
      <c r="AA83" s="167">
        <v>3</v>
      </c>
      <c r="AB83" s="167">
        <v>1</v>
      </c>
      <c r="AC83" s="167">
        <v>592451150</v>
      </c>
      <c r="AZ83" s="167">
        <v>1</v>
      </c>
      <c r="BA83" s="167">
        <f>IF(AZ83=1,G83,0)</f>
        <v>0</v>
      </c>
      <c r="BB83" s="167">
        <f>IF(AZ83=2,G83,0)</f>
        <v>0</v>
      </c>
      <c r="BC83" s="167">
        <f>IF(AZ83=3,G83,0)</f>
        <v>0</v>
      </c>
      <c r="BD83" s="167">
        <f>IF(AZ83=4,G83,0)</f>
        <v>0</v>
      </c>
      <c r="BE83" s="167">
        <f>IF(AZ83=5,G83,0)</f>
        <v>0</v>
      </c>
      <c r="CA83" s="195">
        <v>3</v>
      </c>
      <c r="CB83" s="195">
        <v>1</v>
      </c>
      <c r="CZ83" s="167">
        <v>0.13150000000000001</v>
      </c>
    </row>
    <row r="84" spans="1:104">
      <c r="A84" s="202"/>
      <c r="B84" s="204"/>
      <c r="C84" s="205" t="s">
        <v>173</v>
      </c>
      <c r="D84" s="206"/>
      <c r="E84" s="207">
        <v>51.15</v>
      </c>
      <c r="F84" s="208"/>
      <c r="G84" s="209"/>
      <c r="M84" s="203" t="s">
        <v>173</v>
      </c>
      <c r="O84" s="195"/>
    </row>
    <row r="85" spans="1:104">
      <c r="A85" s="210"/>
      <c r="B85" s="211" t="s">
        <v>76</v>
      </c>
      <c r="C85" s="212" t="str">
        <f>CONCATENATE(B80," ",C80)</f>
        <v>5 Komunikace</v>
      </c>
      <c r="D85" s="213"/>
      <c r="E85" s="214"/>
      <c r="F85" s="215"/>
      <c r="G85" s="216">
        <f>SUM(G80:G84)</f>
        <v>0</v>
      </c>
      <c r="O85" s="195">
        <v>4</v>
      </c>
      <c r="BA85" s="217">
        <f>SUM(BA80:BA84)</f>
        <v>0</v>
      </c>
      <c r="BB85" s="217">
        <f>SUM(BB80:BB84)</f>
        <v>0</v>
      </c>
      <c r="BC85" s="217">
        <f>SUM(BC80:BC84)</f>
        <v>0</v>
      </c>
      <c r="BD85" s="217">
        <f>SUM(BD80:BD84)</f>
        <v>0</v>
      </c>
      <c r="BE85" s="217">
        <f>SUM(BE80:BE84)</f>
        <v>0</v>
      </c>
    </row>
    <row r="86" spans="1:104">
      <c r="A86" s="188" t="s">
        <v>73</v>
      </c>
      <c r="B86" s="189" t="s">
        <v>174</v>
      </c>
      <c r="C86" s="190" t="s">
        <v>175</v>
      </c>
      <c r="D86" s="191"/>
      <c r="E86" s="192"/>
      <c r="F86" s="192"/>
      <c r="G86" s="193"/>
      <c r="H86" s="194"/>
      <c r="I86" s="194"/>
      <c r="O86" s="195">
        <v>1</v>
      </c>
    </row>
    <row r="87" spans="1:104">
      <c r="A87" s="196">
        <v>25</v>
      </c>
      <c r="B87" s="197" t="s">
        <v>176</v>
      </c>
      <c r="C87" s="198" t="s">
        <v>177</v>
      </c>
      <c r="D87" s="199" t="s">
        <v>85</v>
      </c>
      <c r="E87" s="200">
        <v>69.77</v>
      </c>
      <c r="F87" s="200">
        <v>0</v>
      </c>
      <c r="G87" s="201">
        <f>E87*F87</f>
        <v>0</v>
      </c>
      <c r="O87" s="195">
        <v>2</v>
      </c>
      <c r="AA87" s="167">
        <v>1</v>
      </c>
      <c r="AB87" s="167">
        <v>1</v>
      </c>
      <c r="AC87" s="167">
        <v>1</v>
      </c>
      <c r="AZ87" s="167">
        <v>1</v>
      </c>
      <c r="BA87" s="167">
        <f>IF(AZ87=1,G87,0)</f>
        <v>0</v>
      </c>
      <c r="BB87" s="167">
        <f>IF(AZ87=2,G87,0)</f>
        <v>0</v>
      </c>
      <c r="BC87" s="167">
        <f>IF(AZ87=3,G87,0)</f>
        <v>0</v>
      </c>
      <c r="BD87" s="167">
        <f>IF(AZ87=4,G87,0)</f>
        <v>0</v>
      </c>
      <c r="BE87" s="167">
        <f>IF(AZ87=5,G87,0)</f>
        <v>0</v>
      </c>
      <c r="CA87" s="195">
        <v>1</v>
      </c>
      <c r="CB87" s="195">
        <v>1</v>
      </c>
      <c r="CZ87" s="167">
        <v>5.765E-2</v>
      </c>
    </row>
    <row r="88" spans="1:104">
      <c r="A88" s="202"/>
      <c r="B88" s="204"/>
      <c r="C88" s="205" t="s">
        <v>91</v>
      </c>
      <c r="D88" s="206"/>
      <c r="E88" s="207">
        <v>0</v>
      </c>
      <c r="F88" s="208"/>
      <c r="G88" s="209"/>
      <c r="M88" s="203" t="s">
        <v>91</v>
      </c>
      <c r="O88" s="195"/>
    </row>
    <row r="89" spans="1:104">
      <c r="A89" s="202"/>
      <c r="B89" s="204"/>
      <c r="C89" s="205" t="s">
        <v>178</v>
      </c>
      <c r="D89" s="206"/>
      <c r="E89" s="207">
        <v>0</v>
      </c>
      <c r="F89" s="208"/>
      <c r="G89" s="209"/>
      <c r="M89" s="203" t="s">
        <v>178</v>
      </c>
      <c r="O89" s="195"/>
    </row>
    <row r="90" spans="1:104">
      <c r="A90" s="202"/>
      <c r="B90" s="204"/>
      <c r="C90" s="205" t="s">
        <v>179</v>
      </c>
      <c r="D90" s="206"/>
      <c r="E90" s="207">
        <v>69.77</v>
      </c>
      <c r="F90" s="208"/>
      <c r="G90" s="209"/>
      <c r="M90" s="203" t="s">
        <v>179</v>
      </c>
      <c r="O90" s="195"/>
    </row>
    <row r="91" spans="1:104">
      <c r="A91" s="196">
        <v>26</v>
      </c>
      <c r="B91" s="197" t="s">
        <v>180</v>
      </c>
      <c r="C91" s="198" t="s">
        <v>181</v>
      </c>
      <c r="D91" s="199" t="s">
        <v>85</v>
      </c>
      <c r="E91" s="200">
        <v>189.9</v>
      </c>
      <c r="F91" s="200">
        <v>0</v>
      </c>
      <c r="G91" s="201">
        <f>E91*F91</f>
        <v>0</v>
      </c>
      <c r="O91" s="195">
        <v>2</v>
      </c>
      <c r="AA91" s="167">
        <v>1</v>
      </c>
      <c r="AB91" s="167">
        <v>1</v>
      </c>
      <c r="AC91" s="167">
        <v>1</v>
      </c>
      <c r="AZ91" s="167">
        <v>1</v>
      </c>
      <c r="BA91" s="167">
        <f>IF(AZ91=1,G91,0)</f>
        <v>0</v>
      </c>
      <c r="BB91" s="167">
        <f>IF(AZ91=2,G91,0)</f>
        <v>0</v>
      </c>
      <c r="BC91" s="167">
        <f>IF(AZ91=3,G91,0)</f>
        <v>0</v>
      </c>
      <c r="BD91" s="167">
        <f>IF(AZ91=4,G91,0)</f>
        <v>0</v>
      </c>
      <c r="BE91" s="167">
        <f>IF(AZ91=5,G91,0)</f>
        <v>0</v>
      </c>
      <c r="CA91" s="195">
        <v>1</v>
      </c>
      <c r="CB91" s="195">
        <v>1</v>
      </c>
      <c r="CZ91" s="167">
        <v>3.1539999999999999E-2</v>
      </c>
    </row>
    <row r="92" spans="1:104">
      <c r="A92" s="202"/>
      <c r="B92" s="204"/>
      <c r="C92" s="205" t="s">
        <v>121</v>
      </c>
      <c r="D92" s="206"/>
      <c r="E92" s="207">
        <v>0</v>
      </c>
      <c r="F92" s="208"/>
      <c r="G92" s="209"/>
      <c r="M92" s="203" t="s">
        <v>121</v>
      </c>
      <c r="O92" s="195"/>
    </row>
    <row r="93" spans="1:104">
      <c r="A93" s="202"/>
      <c r="B93" s="204"/>
      <c r="C93" s="205" t="s">
        <v>182</v>
      </c>
      <c r="D93" s="206"/>
      <c r="E93" s="207">
        <v>9.85</v>
      </c>
      <c r="F93" s="208"/>
      <c r="G93" s="209"/>
      <c r="M93" s="203" t="s">
        <v>182</v>
      </c>
      <c r="O93" s="195"/>
    </row>
    <row r="94" spans="1:104">
      <c r="A94" s="202"/>
      <c r="B94" s="204"/>
      <c r="C94" s="205" t="s">
        <v>183</v>
      </c>
      <c r="D94" s="206"/>
      <c r="E94" s="207">
        <v>0</v>
      </c>
      <c r="F94" s="208"/>
      <c r="G94" s="209"/>
      <c r="M94" s="203">
        <v>0</v>
      </c>
      <c r="O94" s="195"/>
    </row>
    <row r="95" spans="1:104">
      <c r="A95" s="202"/>
      <c r="B95" s="204"/>
      <c r="C95" s="205" t="s">
        <v>183</v>
      </c>
      <c r="D95" s="206"/>
      <c r="E95" s="207">
        <v>0</v>
      </c>
      <c r="F95" s="208"/>
      <c r="G95" s="209"/>
      <c r="M95" s="203">
        <v>0</v>
      </c>
      <c r="O95" s="195"/>
    </row>
    <row r="96" spans="1:104">
      <c r="A96" s="202"/>
      <c r="B96" s="204"/>
      <c r="C96" s="205" t="s">
        <v>117</v>
      </c>
      <c r="D96" s="206"/>
      <c r="E96" s="207">
        <v>0</v>
      </c>
      <c r="F96" s="208"/>
      <c r="G96" s="209"/>
      <c r="M96" s="203" t="s">
        <v>117</v>
      </c>
      <c r="O96" s="195"/>
    </row>
    <row r="97" spans="1:104">
      <c r="A97" s="202"/>
      <c r="B97" s="204"/>
      <c r="C97" s="205" t="s">
        <v>184</v>
      </c>
      <c r="D97" s="206"/>
      <c r="E97" s="207">
        <v>180.05</v>
      </c>
      <c r="F97" s="208"/>
      <c r="G97" s="209"/>
      <c r="M97" s="203" t="s">
        <v>184</v>
      </c>
      <c r="O97" s="195"/>
    </row>
    <row r="98" spans="1:104">
      <c r="A98" s="196">
        <v>27</v>
      </c>
      <c r="B98" s="197" t="s">
        <v>185</v>
      </c>
      <c r="C98" s="198" t="s">
        <v>186</v>
      </c>
      <c r="D98" s="199" t="s">
        <v>145</v>
      </c>
      <c r="E98" s="200">
        <v>12</v>
      </c>
      <c r="F98" s="200">
        <v>0</v>
      </c>
      <c r="G98" s="201">
        <f>E98*F98</f>
        <v>0</v>
      </c>
      <c r="O98" s="195">
        <v>2</v>
      </c>
      <c r="AA98" s="167">
        <v>1</v>
      </c>
      <c r="AB98" s="167">
        <v>1</v>
      </c>
      <c r="AC98" s="167">
        <v>1</v>
      </c>
      <c r="AZ98" s="167">
        <v>1</v>
      </c>
      <c r="BA98" s="167">
        <f>IF(AZ98=1,G98,0)</f>
        <v>0</v>
      </c>
      <c r="BB98" s="167">
        <f>IF(AZ98=2,G98,0)</f>
        <v>0</v>
      </c>
      <c r="BC98" s="167">
        <f>IF(AZ98=3,G98,0)</f>
        <v>0</v>
      </c>
      <c r="BD98" s="167">
        <f>IF(AZ98=4,G98,0)</f>
        <v>0</v>
      </c>
      <c r="BE98" s="167">
        <f>IF(AZ98=5,G98,0)</f>
        <v>0</v>
      </c>
      <c r="CA98" s="195">
        <v>1</v>
      </c>
      <c r="CB98" s="195">
        <v>1</v>
      </c>
      <c r="CZ98" s="167">
        <v>4.3049999999999998E-2</v>
      </c>
    </row>
    <row r="99" spans="1:104">
      <c r="A99" s="202"/>
      <c r="B99" s="204"/>
      <c r="C99" s="205" t="s">
        <v>91</v>
      </c>
      <c r="D99" s="206"/>
      <c r="E99" s="207">
        <v>0</v>
      </c>
      <c r="F99" s="208"/>
      <c r="G99" s="209"/>
      <c r="M99" s="203" t="s">
        <v>91</v>
      </c>
      <c r="O99" s="195"/>
    </row>
    <row r="100" spans="1:104">
      <c r="A100" s="202"/>
      <c r="B100" s="204"/>
      <c r="C100" s="205" t="s">
        <v>187</v>
      </c>
      <c r="D100" s="206"/>
      <c r="E100" s="207">
        <v>12</v>
      </c>
      <c r="F100" s="208"/>
      <c r="G100" s="209"/>
      <c r="M100" s="203" t="s">
        <v>187</v>
      </c>
      <c r="O100" s="195"/>
    </row>
    <row r="101" spans="1:104">
      <c r="A101" s="196">
        <v>28</v>
      </c>
      <c r="B101" s="197" t="s">
        <v>188</v>
      </c>
      <c r="C101" s="198" t="s">
        <v>189</v>
      </c>
      <c r="D101" s="199" t="s">
        <v>85</v>
      </c>
      <c r="E101" s="200">
        <v>733.90139999999997</v>
      </c>
      <c r="F101" s="200">
        <v>0</v>
      </c>
      <c r="G101" s="201">
        <f>E101*F101</f>
        <v>0</v>
      </c>
      <c r="O101" s="195">
        <v>2</v>
      </c>
      <c r="AA101" s="167">
        <v>1</v>
      </c>
      <c r="AB101" s="167">
        <v>1</v>
      </c>
      <c r="AC101" s="167">
        <v>1</v>
      </c>
      <c r="AZ101" s="167">
        <v>1</v>
      </c>
      <c r="BA101" s="167">
        <f>IF(AZ101=1,G101,0)</f>
        <v>0</v>
      </c>
      <c r="BB101" s="167">
        <f>IF(AZ101=2,G101,0)</f>
        <v>0</v>
      </c>
      <c r="BC101" s="167">
        <f>IF(AZ101=3,G101,0)</f>
        <v>0</v>
      </c>
      <c r="BD101" s="167">
        <f>IF(AZ101=4,G101,0)</f>
        <v>0</v>
      </c>
      <c r="BE101" s="167">
        <f>IF(AZ101=5,G101,0)</f>
        <v>0</v>
      </c>
      <c r="CA101" s="195">
        <v>1</v>
      </c>
      <c r="CB101" s="195">
        <v>1</v>
      </c>
      <c r="CZ101" s="167">
        <v>2.8459999999999999E-2</v>
      </c>
    </row>
    <row r="102" spans="1:104">
      <c r="A102" s="202"/>
      <c r="B102" s="204"/>
      <c r="C102" s="205" t="s">
        <v>121</v>
      </c>
      <c r="D102" s="206"/>
      <c r="E102" s="207">
        <v>0</v>
      </c>
      <c r="F102" s="208"/>
      <c r="G102" s="209"/>
      <c r="M102" s="203" t="s">
        <v>121</v>
      </c>
      <c r="O102" s="195"/>
    </row>
    <row r="103" spans="1:104" ht="22.5">
      <c r="A103" s="202"/>
      <c r="B103" s="204"/>
      <c r="C103" s="205" t="s">
        <v>190</v>
      </c>
      <c r="D103" s="206"/>
      <c r="E103" s="207">
        <v>284.13</v>
      </c>
      <c r="F103" s="208"/>
      <c r="G103" s="209"/>
      <c r="M103" s="203" t="s">
        <v>190</v>
      </c>
      <c r="O103" s="195"/>
    </row>
    <row r="104" spans="1:104">
      <c r="A104" s="202"/>
      <c r="B104" s="204"/>
      <c r="C104" s="205" t="s">
        <v>117</v>
      </c>
      <c r="D104" s="206"/>
      <c r="E104" s="207">
        <v>0</v>
      </c>
      <c r="F104" s="208"/>
      <c r="G104" s="209"/>
      <c r="M104" s="203" t="s">
        <v>117</v>
      </c>
      <c r="O104" s="195"/>
    </row>
    <row r="105" spans="1:104" ht="22.5">
      <c r="A105" s="202"/>
      <c r="B105" s="204"/>
      <c r="C105" s="205" t="s">
        <v>191</v>
      </c>
      <c r="D105" s="206"/>
      <c r="E105" s="207">
        <v>449.77140000000003</v>
      </c>
      <c r="F105" s="208"/>
      <c r="G105" s="209"/>
      <c r="M105" s="203" t="s">
        <v>191</v>
      </c>
      <c r="O105" s="195"/>
    </row>
    <row r="106" spans="1:104">
      <c r="A106" s="196">
        <v>29</v>
      </c>
      <c r="B106" s="197" t="s">
        <v>192</v>
      </c>
      <c r="C106" s="198" t="s">
        <v>193</v>
      </c>
      <c r="D106" s="199" t="s">
        <v>85</v>
      </c>
      <c r="E106" s="200">
        <v>38.362499999999997</v>
      </c>
      <c r="F106" s="200">
        <v>0</v>
      </c>
      <c r="G106" s="201">
        <f>E106*F106</f>
        <v>0</v>
      </c>
      <c r="O106" s="195">
        <v>2</v>
      </c>
      <c r="AA106" s="167">
        <v>1</v>
      </c>
      <c r="AB106" s="167">
        <v>1</v>
      </c>
      <c r="AC106" s="167">
        <v>1</v>
      </c>
      <c r="AZ106" s="167">
        <v>1</v>
      </c>
      <c r="BA106" s="167">
        <f>IF(AZ106=1,G106,0)</f>
        <v>0</v>
      </c>
      <c r="BB106" s="167">
        <f>IF(AZ106=2,G106,0)</f>
        <v>0</v>
      </c>
      <c r="BC106" s="167">
        <f>IF(AZ106=3,G106,0)</f>
        <v>0</v>
      </c>
      <c r="BD106" s="167">
        <f>IF(AZ106=4,G106,0)</f>
        <v>0</v>
      </c>
      <c r="BE106" s="167">
        <f>IF(AZ106=5,G106,0)</f>
        <v>0</v>
      </c>
      <c r="CA106" s="195">
        <v>1</v>
      </c>
      <c r="CB106" s="195">
        <v>1</v>
      </c>
      <c r="CZ106" s="167">
        <v>5.2999999999999999E-2</v>
      </c>
    </row>
    <row r="107" spans="1:104">
      <c r="A107" s="202"/>
      <c r="B107" s="204"/>
      <c r="C107" s="205" t="s">
        <v>121</v>
      </c>
      <c r="D107" s="206"/>
      <c r="E107" s="207">
        <v>0</v>
      </c>
      <c r="F107" s="208"/>
      <c r="G107" s="209"/>
      <c r="M107" s="203" t="s">
        <v>121</v>
      </c>
      <c r="O107" s="195"/>
    </row>
    <row r="108" spans="1:104">
      <c r="A108" s="202"/>
      <c r="B108" s="204"/>
      <c r="C108" s="205" t="s">
        <v>194</v>
      </c>
      <c r="D108" s="206"/>
      <c r="E108" s="207">
        <v>38.362499999999997</v>
      </c>
      <c r="F108" s="208"/>
      <c r="G108" s="209"/>
      <c r="M108" s="203" t="s">
        <v>194</v>
      </c>
      <c r="O108" s="195"/>
    </row>
    <row r="109" spans="1:104">
      <c r="A109" s="196">
        <v>30</v>
      </c>
      <c r="B109" s="197" t="s">
        <v>195</v>
      </c>
      <c r="C109" s="198" t="s">
        <v>196</v>
      </c>
      <c r="D109" s="199" t="s">
        <v>85</v>
      </c>
      <c r="E109" s="200">
        <v>42.722499999999997</v>
      </c>
      <c r="F109" s="200">
        <v>0</v>
      </c>
      <c r="G109" s="201">
        <f>E109*F109</f>
        <v>0</v>
      </c>
      <c r="O109" s="195">
        <v>2</v>
      </c>
      <c r="AA109" s="167">
        <v>1</v>
      </c>
      <c r="AB109" s="167">
        <v>1</v>
      </c>
      <c r="AC109" s="167">
        <v>1</v>
      </c>
      <c r="AZ109" s="167">
        <v>1</v>
      </c>
      <c r="BA109" s="167">
        <f>IF(AZ109=1,G109,0)</f>
        <v>0</v>
      </c>
      <c r="BB109" s="167">
        <f>IF(AZ109=2,G109,0)</f>
        <v>0</v>
      </c>
      <c r="BC109" s="167">
        <f>IF(AZ109=3,G109,0)</f>
        <v>0</v>
      </c>
      <c r="BD109" s="167">
        <f>IF(AZ109=4,G109,0)</f>
        <v>0</v>
      </c>
      <c r="BE109" s="167">
        <f>IF(AZ109=5,G109,0)</f>
        <v>0</v>
      </c>
      <c r="CA109" s="195">
        <v>1</v>
      </c>
      <c r="CB109" s="195">
        <v>1</v>
      </c>
      <c r="CZ109" s="167">
        <v>4.5580000000000002E-2</v>
      </c>
    </row>
    <row r="110" spans="1:104">
      <c r="A110" s="202"/>
      <c r="B110" s="204"/>
      <c r="C110" s="205" t="s">
        <v>121</v>
      </c>
      <c r="D110" s="206"/>
      <c r="E110" s="207">
        <v>0</v>
      </c>
      <c r="F110" s="208"/>
      <c r="G110" s="209"/>
      <c r="M110" s="203" t="s">
        <v>121</v>
      </c>
      <c r="O110" s="195"/>
    </row>
    <row r="111" spans="1:104">
      <c r="A111" s="202"/>
      <c r="B111" s="204"/>
      <c r="C111" s="205" t="s">
        <v>197</v>
      </c>
      <c r="D111" s="206"/>
      <c r="E111" s="207">
        <v>10.052</v>
      </c>
      <c r="F111" s="208"/>
      <c r="G111" s="209"/>
      <c r="M111" s="203" t="s">
        <v>197</v>
      </c>
      <c r="O111" s="195"/>
    </row>
    <row r="112" spans="1:104">
      <c r="A112" s="202"/>
      <c r="B112" s="204"/>
      <c r="C112" s="205" t="s">
        <v>198</v>
      </c>
      <c r="D112" s="206"/>
      <c r="E112" s="207">
        <v>11.430999999999999</v>
      </c>
      <c r="F112" s="208"/>
      <c r="G112" s="209"/>
      <c r="M112" s="203" t="s">
        <v>198</v>
      </c>
      <c r="O112" s="195"/>
    </row>
    <row r="113" spans="1:104">
      <c r="A113" s="202"/>
      <c r="B113" s="204"/>
      <c r="C113" s="205" t="s">
        <v>199</v>
      </c>
      <c r="D113" s="206"/>
      <c r="E113" s="207">
        <v>7.8369999999999997</v>
      </c>
      <c r="F113" s="208"/>
      <c r="G113" s="209"/>
      <c r="M113" s="203" t="s">
        <v>199</v>
      </c>
      <c r="O113" s="195"/>
    </row>
    <row r="114" spans="1:104">
      <c r="A114" s="202"/>
      <c r="B114" s="204"/>
      <c r="C114" s="205" t="s">
        <v>117</v>
      </c>
      <c r="D114" s="206"/>
      <c r="E114" s="207">
        <v>0</v>
      </c>
      <c r="F114" s="208"/>
      <c r="G114" s="209"/>
      <c r="M114" s="203" t="s">
        <v>117</v>
      </c>
      <c r="O114" s="195"/>
    </row>
    <row r="115" spans="1:104">
      <c r="A115" s="202"/>
      <c r="B115" s="204"/>
      <c r="C115" s="205" t="s">
        <v>200</v>
      </c>
      <c r="D115" s="206"/>
      <c r="E115" s="207">
        <v>6.9524999999999997</v>
      </c>
      <c r="F115" s="208"/>
      <c r="G115" s="209"/>
      <c r="M115" s="203" t="s">
        <v>200</v>
      </c>
      <c r="O115" s="195"/>
    </row>
    <row r="116" spans="1:104">
      <c r="A116" s="202"/>
      <c r="B116" s="204"/>
      <c r="C116" s="205" t="s">
        <v>201</v>
      </c>
      <c r="D116" s="206"/>
      <c r="E116" s="207">
        <v>6.45</v>
      </c>
      <c r="F116" s="208"/>
      <c r="G116" s="209"/>
      <c r="M116" s="203" t="s">
        <v>201</v>
      </c>
      <c r="O116" s="195"/>
    </row>
    <row r="117" spans="1:104">
      <c r="A117" s="196">
        <v>31</v>
      </c>
      <c r="B117" s="197" t="s">
        <v>202</v>
      </c>
      <c r="C117" s="198" t="s">
        <v>203</v>
      </c>
      <c r="D117" s="199" t="s">
        <v>85</v>
      </c>
      <c r="E117" s="200">
        <v>110.8982</v>
      </c>
      <c r="F117" s="200">
        <v>0</v>
      </c>
      <c r="G117" s="201">
        <f>E117*F117</f>
        <v>0</v>
      </c>
      <c r="O117" s="195">
        <v>2</v>
      </c>
      <c r="AA117" s="167">
        <v>1</v>
      </c>
      <c r="AB117" s="167">
        <v>1</v>
      </c>
      <c r="AC117" s="167">
        <v>1</v>
      </c>
      <c r="AZ117" s="167">
        <v>1</v>
      </c>
      <c r="BA117" s="167">
        <f>IF(AZ117=1,G117,0)</f>
        <v>0</v>
      </c>
      <c r="BB117" s="167">
        <f>IF(AZ117=2,G117,0)</f>
        <v>0</v>
      </c>
      <c r="BC117" s="167">
        <f>IF(AZ117=3,G117,0)</f>
        <v>0</v>
      </c>
      <c r="BD117" s="167">
        <f>IF(AZ117=4,G117,0)</f>
        <v>0</v>
      </c>
      <c r="BE117" s="167">
        <f>IF(AZ117=5,G117,0)</f>
        <v>0</v>
      </c>
      <c r="CA117" s="195">
        <v>1</v>
      </c>
      <c r="CB117" s="195">
        <v>1</v>
      </c>
      <c r="CZ117" s="167">
        <v>2.7980000000000001E-2</v>
      </c>
    </row>
    <row r="118" spans="1:104">
      <c r="A118" s="202"/>
      <c r="B118" s="204"/>
      <c r="C118" s="205" t="s">
        <v>121</v>
      </c>
      <c r="D118" s="206"/>
      <c r="E118" s="207">
        <v>0</v>
      </c>
      <c r="F118" s="208"/>
      <c r="G118" s="209"/>
      <c r="M118" s="203" t="s">
        <v>121</v>
      </c>
      <c r="O118" s="195"/>
    </row>
    <row r="119" spans="1:104">
      <c r="A119" s="202"/>
      <c r="B119" s="204"/>
      <c r="C119" s="205" t="s">
        <v>204</v>
      </c>
      <c r="D119" s="206"/>
      <c r="E119" s="207">
        <v>35.640999999999998</v>
      </c>
      <c r="F119" s="208"/>
      <c r="G119" s="209"/>
      <c r="M119" s="203" t="s">
        <v>204</v>
      </c>
      <c r="O119" s="195"/>
    </row>
    <row r="120" spans="1:104">
      <c r="A120" s="202"/>
      <c r="B120" s="204"/>
      <c r="C120" s="205" t="s">
        <v>117</v>
      </c>
      <c r="D120" s="206"/>
      <c r="E120" s="207">
        <v>0</v>
      </c>
      <c r="F120" s="208"/>
      <c r="G120" s="209"/>
      <c r="M120" s="203" t="s">
        <v>117</v>
      </c>
      <c r="O120" s="195"/>
    </row>
    <row r="121" spans="1:104">
      <c r="A121" s="202"/>
      <c r="B121" s="204"/>
      <c r="C121" s="205" t="s">
        <v>205</v>
      </c>
      <c r="D121" s="206"/>
      <c r="E121" s="207">
        <v>57.876199999999997</v>
      </c>
      <c r="F121" s="208"/>
      <c r="G121" s="209"/>
      <c r="M121" s="203" t="s">
        <v>205</v>
      </c>
      <c r="O121" s="195"/>
    </row>
    <row r="122" spans="1:104">
      <c r="A122" s="202"/>
      <c r="B122" s="204"/>
      <c r="C122" s="205" t="s">
        <v>91</v>
      </c>
      <c r="D122" s="206"/>
      <c r="E122" s="207">
        <v>0</v>
      </c>
      <c r="F122" s="208"/>
      <c r="G122" s="209"/>
      <c r="M122" s="203" t="s">
        <v>91</v>
      </c>
      <c r="O122" s="195"/>
    </row>
    <row r="123" spans="1:104">
      <c r="A123" s="202"/>
      <c r="B123" s="204"/>
      <c r="C123" s="205" t="s">
        <v>206</v>
      </c>
      <c r="D123" s="206"/>
      <c r="E123" s="207">
        <v>17.381</v>
      </c>
      <c r="F123" s="208"/>
      <c r="G123" s="209"/>
      <c r="M123" s="203" t="s">
        <v>206</v>
      </c>
      <c r="O123" s="195"/>
    </row>
    <row r="124" spans="1:104">
      <c r="A124" s="196">
        <v>32</v>
      </c>
      <c r="B124" s="197" t="s">
        <v>207</v>
      </c>
      <c r="C124" s="198" t="s">
        <v>208</v>
      </c>
      <c r="D124" s="199" t="s">
        <v>90</v>
      </c>
      <c r="E124" s="200">
        <v>69.77</v>
      </c>
      <c r="F124" s="200">
        <v>0</v>
      </c>
      <c r="G124" s="201">
        <f>E124*F124</f>
        <v>0</v>
      </c>
      <c r="O124" s="195">
        <v>2</v>
      </c>
      <c r="AA124" s="167">
        <v>1</v>
      </c>
      <c r="AB124" s="167">
        <v>1</v>
      </c>
      <c r="AC124" s="167">
        <v>1</v>
      </c>
      <c r="AZ124" s="167">
        <v>1</v>
      </c>
      <c r="BA124" s="167">
        <f>IF(AZ124=1,G124,0)</f>
        <v>0</v>
      </c>
      <c r="BB124" s="167">
        <f>IF(AZ124=2,G124,0)</f>
        <v>0</v>
      </c>
      <c r="BC124" s="167">
        <f>IF(AZ124=3,G124,0)</f>
        <v>0</v>
      </c>
      <c r="BD124" s="167">
        <f>IF(AZ124=4,G124,0)</f>
        <v>0</v>
      </c>
      <c r="BE124" s="167">
        <f>IF(AZ124=5,G124,0)</f>
        <v>0</v>
      </c>
      <c r="CA124" s="195">
        <v>1</v>
      </c>
      <c r="CB124" s="195">
        <v>1</v>
      </c>
      <c r="CZ124" s="167">
        <v>1.5339999999999999E-2</v>
      </c>
    </row>
    <row r="125" spans="1:104">
      <c r="A125" s="202"/>
      <c r="B125" s="204"/>
      <c r="C125" s="205" t="s">
        <v>91</v>
      </c>
      <c r="D125" s="206"/>
      <c r="E125" s="207">
        <v>0</v>
      </c>
      <c r="F125" s="208"/>
      <c r="G125" s="209"/>
      <c r="M125" s="203" t="s">
        <v>91</v>
      </c>
      <c r="O125" s="195"/>
    </row>
    <row r="126" spans="1:104">
      <c r="A126" s="202"/>
      <c r="B126" s="204"/>
      <c r="C126" s="205" t="s">
        <v>178</v>
      </c>
      <c r="D126" s="206"/>
      <c r="E126" s="207">
        <v>0</v>
      </c>
      <c r="F126" s="208"/>
      <c r="G126" s="209"/>
      <c r="M126" s="203" t="s">
        <v>178</v>
      </c>
      <c r="O126" s="195"/>
    </row>
    <row r="127" spans="1:104">
      <c r="A127" s="202"/>
      <c r="B127" s="204"/>
      <c r="C127" s="205" t="s">
        <v>179</v>
      </c>
      <c r="D127" s="206"/>
      <c r="E127" s="207">
        <v>69.77</v>
      </c>
      <c r="F127" s="208"/>
      <c r="G127" s="209"/>
      <c r="M127" s="203" t="s">
        <v>179</v>
      </c>
      <c r="O127" s="195"/>
    </row>
    <row r="128" spans="1:104" ht="22.5">
      <c r="A128" s="196">
        <v>33</v>
      </c>
      <c r="B128" s="197" t="s">
        <v>209</v>
      </c>
      <c r="C128" s="198" t="s">
        <v>210</v>
      </c>
      <c r="D128" s="199" t="s">
        <v>90</v>
      </c>
      <c r="E128" s="200">
        <v>9.5</v>
      </c>
      <c r="F128" s="200">
        <v>0</v>
      </c>
      <c r="G128" s="201">
        <f>E128*F128</f>
        <v>0</v>
      </c>
      <c r="O128" s="195">
        <v>2</v>
      </c>
      <c r="AA128" s="167">
        <v>12</v>
      </c>
      <c r="AB128" s="167">
        <v>0</v>
      </c>
      <c r="AC128" s="167">
        <v>191</v>
      </c>
      <c r="AZ128" s="167">
        <v>1</v>
      </c>
      <c r="BA128" s="167">
        <f>IF(AZ128=1,G128,0)</f>
        <v>0</v>
      </c>
      <c r="BB128" s="167">
        <f>IF(AZ128=2,G128,0)</f>
        <v>0</v>
      </c>
      <c r="BC128" s="167">
        <f>IF(AZ128=3,G128,0)</f>
        <v>0</v>
      </c>
      <c r="BD128" s="167">
        <f>IF(AZ128=4,G128,0)</f>
        <v>0</v>
      </c>
      <c r="BE128" s="167">
        <f>IF(AZ128=5,G128,0)</f>
        <v>0</v>
      </c>
      <c r="CA128" s="195">
        <v>12</v>
      </c>
      <c r="CB128" s="195">
        <v>0</v>
      </c>
      <c r="CZ128" s="167">
        <v>0</v>
      </c>
    </row>
    <row r="129" spans="1:104">
      <c r="A129" s="202"/>
      <c r="B129" s="204"/>
      <c r="C129" s="205" t="s">
        <v>91</v>
      </c>
      <c r="D129" s="206"/>
      <c r="E129" s="207">
        <v>0</v>
      </c>
      <c r="F129" s="208"/>
      <c r="G129" s="209"/>
      <c r="M129" s="203" t="s">
        <v>91</v>
      </c>
      <c r="O129" s="195"/>
    </row>
    <row r="130" spans="1:104">
      <c r="A130" s="202"/>
      <c r="B130" s="204"/>
      <c r="C130" s="205" t="s">
        <v>211</v>
      </c>
      <c r="D130" s="206"/>
      <c r="E130" s="207">
        <v>9.5</v>
      </c>
      <c r="F130" s="208"/>
      <c r="G130" s="209"/>
      <c r="M130" s="203" t="s">
        <v>211</v>
      </c>
      <c r="O130" s="195"/>
    </row>
    <row r="131" spans="1:104">
      <c r="A131" s="196">
        <v>34</v>
      </c>
      <c r="B131" s="197" t="s">
        <v>212</v>
      </c>
      <c r="C131" s="198" t="s">
        <v>213</v>
      </c>
      <c r="D131" s="199" t="s">
        <v>90</v>
      </c>
      <c r="E131" s="200">
        <v>9.5</v>
      </c>
      <c r="F131" s="200">
        <v>0</v>
      </c>
      <c r="G131" s="201">
        <f>E131*F131</f>
        <v>0</v>
      </c>
      <c r="O131" s="195">
        <v>2</v>
      </c>
      <c r="AA131" s="167">
        <v>12</v>
      </c>
      <c r="AB131" s="167">
        <v>0</v>
      </c>
      <c r="AC131" s="167">
        <v>192</v>
      </c>
      <c r="AZ131" s="167">
        <v>1</v>
      </c>
      <c r="BA131" s="167">
        <f>IF(AZ131=1,G131,0)</f>
        <v>0</v>
      </c>
      <c r="BB131" s="167">
        <f>IF(AZ131=2,G131,0)</f>
        <v>0</v>
      </c>
      <c r="BC131" s="167">
        <f>IF(AZ131=3,G131,0)</f>
        <v>0</v>
      </c>
      <c r="BD131" s="167">
        <f>IF(AZ131=4,G131,0)</f>
        <v>0</v>
      </c>
      <c r="BE131" s="167">
        <f>IF(AZ131=5,G131,0)</f>
        <v>0</v>
      </c>
      <c r="CA131" s="195">
        <v>12</v>
      </c>
      <c r="CB131" s="195">
        <v>0</v>
      </c>
      <c r="CZ131" s="167">
        <v>0</v>
      </c>
    </row>
    <row r="132" spans="1:104">
      <c r="A132" s="202"/>
      <c r="B132" s="204"/>
      <c r="C132" s="205" t="s">
        <v>91</v>
      </c>
      <c r="D132" s="206"/>
      <c r="E132" s="207">
        <v>0</v>
      </c>
      <c r="F132" s="208"/>
      <c r="G132" s="209"/>
      <c r="M132" s="203" t="s">
        <v>91</v>
      </c>
      <c r="O132" s="195"/>
    </row>
    <row r="133" spans="1:104">
      <c r="A133" s="202"/>
      <c r="B133" s="204"/>
      <c r="C133" s="205" t="s">
        <v>211</v>
      </c>
      <c r="D133" s="206"/>
      <c r="E133" s="207">
        <v>9.5</v>
      </c>
      <c r="F133" s="208"/>
      <c r="G133" s="209"/>
      <c r="M133" s="203" t="s">
        <v>211</v>
      </c>
      <c r="O133" s="195"/>
    </row>
    <row r="134" spans="1:104">
      <c r="A134" s="210"/>
      <c r="B134" s="211" t="s">
        <v>76</v>
      </c>
      <c r="C134" s="212" t="str">
        <f>CONCATENATE(B86," ",C86)</f>
        <v>61 Upravy povrchů vnitřní</v>
      </c>
      <c r="D134" s="213"/>
      <c r="E134" s="214"/>
      <c r="F134" s="215"/>
      <c r="G134" s="216">
        <f>SUM(G86:G133)</f>
        <v>0</v>
      </c>
      <c r="O134" s="195">
        <v>4</v>
      </c>
      <c r="BA134" s="217">
        <f>SUM(BA86:BA133)</f>
        <v>0</v>
      </c>
      <c r="BB134" s="217">
        <f>SUM(BB86:BB133)</f>
        <v>0</v>
      </c>
      <c r="BC134" s="217">
        <f>SUM(BC86:BC133)</f>
        <v>0</v>
      </c>
      <c r="BD134" s="217">
        <f>SUM(BD86:BD133)</f>
        <v>0</v>
      </c>
      <c r="BE134" s="217">
        <f>SUM(BE86:BE133)</f>
        <v>0</v>
      </c>
    </row>
    <row r="135" spans="1:104">
      <c r="A135" s="188" t="s">
        <v>73</v>
      </c>
      <c r="B135" s="189" t="s">
        <v>214</v>
      </c>
      <c r="C135" s="190" t="s">
        <v>215</v>
      </c>
      <c r="D135" s="191"/>
      <c r="E135" s="192"/>
      <c r="F135" s="192"/>
      <c r="G135" s="193"/>
      <c r="H135" s="194"/>
      <c r="I135" s="194"/>
      <c r="O135" s="195">
        <v>1</v>
      </c>
    </row>
    <row r="136" spans="1:104">
      <c r="A136" s="196">
        <v>35</v>
      </c>
      <c r="B136" s="197" t="s">
        <v>216</v>
      </c>
      <c r="C136" s="198" t="s">
        <v>217</v>
      </c>
      <c r="D136" s="199" t="s">
        <v>85</v>
      </c>
      <c r="E136" s="200">
        <v>66.796400000000006</v>
      </c>
      <c r="F136" s="200">
        <v>0</v>
      </c>
      <c r="G136" s="201">
        <f>E136*F136</f>
        <v>0</v>
      </c>
      <c r="O136" s="195">
        <v>2</v>
      </c>
      <c r="AA136" s="167">
        <v>1</v>
      </c>
      <c r="AB136" s="167">
        <v>1</v>
      </c>
      <c r="AC136" s="167">
        <v>1</v>
      </c>
      <c r="AZ136" s="167">
        <v>1</v>
      </c>
      <c r="BA136" s="167">
        <f>IF(AZ136=1,G136,0)</f>
        <v>0</v>
      </c>
      <c r="BB136" s="167">
        <f>IF(AZ136=2,G136,0)</f>
        <v>0</v>
      </c>
      <c r="BC136" s="167">
        <f>IF(AZ136=3,G136,0)</f>
        <v>0</v>
      </c>
      <c r="BD136" s="167">
        <f>IF(AZ136=4,G136,0)</f>
        <v>0</v>
      </c>
      <c r="BE136" s="167">
        <f>IF(AZ136=5,G136,0)</f>
        <v>0</v>
      </c>
      <c r="CA136" s="195">
        <v>1</v>
      </c>
      <c r="CB136" s="195">
        <v>1</v>
      </c>
      <c r="CZ136" s="167">
        <v>4.0000000000000003E-5</v>
      </c>
    </row>
    <row r="137" spans="1:104" ht="22.5">
      <c r="A137" s="202"/>
      <c r="B137" s="204"/>
      <c r="C137" s="205" t="s">
        <v>218</v>
      </c>
      <c r="D137" s="206"/>
      <c r="E137" s="207">
        <v>62.723399999999998</v>
      </c>
      <c r="F137" s="208"/>
      <c r="G137" s="209"/>
      <c r="M137" s="203" t="s">
        <v>218</v>
      </c>
      <c r="O137" s="195"/>
    </row>
    <row r="138" spans="1:104">
      <c r="A138" s="202"/>
      <c r="B138" s="204"/>
      <c r="C138" s="205" t="s">
        <v>219</v>
      </c>
      <c r="D138" s="206"/>
      <c r="E138" s="207">
        <v>4.0730000000000004</v>
      </c>
      <c r="F138" s="208"/>
      <c r="G138" s="209"/>
      <c r="M138" s="203" t="s">
        <v>219</v>
      </c>
      <c r="O138" s="195"/>
    </row>
    <row r="139" spans="1:104">
      <c r="A139" s="196">
        <v>36</v>
      </c>
      <c r="B139" s="197" t="s">
        <v>220</v>
      </c>
      <c r="C139" s="198" t="s">
        <v>221</v>
      </c>
      <c r="D139" s="199" t="s">
        <v>85</v>
      </c>
      <c r="E139" s="200">
        <v>268.40010000000001</v>
      </c>
      <c r="F139" s="200">
        <v>0</v>
      </c>
      <c r="G139" s="201">
        <f>E139*F139</f>
        <v>0</v>
      </c>
      <c r="O139" s="195">
        <v>2</v>
      </c>
      <c r="AA139" s="167">
        <v>1</v>
      </c>
      <c r="AB139" s="167">
        <v>1</v>
      </c>
      <c r="AC139" s="167">
        <v>1</v>
      </c>
      <c r="AZ139" s="167">
        <v>1</v>
      </c>
      <c r="BA139" s="167">
        <f>IF(AZ139=1,G139,0)</f>
        <v>0</v>
      </c>
      <c r="BB139" s="167">
        <f>IF(AZ139=2,G139,0)</f>
        <v>0</v>
      </c>
      <c r="BC139" s="167">
        <f>IF(AZ139=3,G139,0)</f>
        <v>0</v>
      </c>
      <c r="BD139" s="167">
        <f>IF(AZ139=4,G139,0)</f>
        <v>0</v>
      </c>
      <c r="BE139" s="167">
        <f>IF(AZ139=5,G139,0)</f>
        <v>0</v>
      </c>
      <c r="CA139" s="195">
        <v>1</v>
      </c>
      <c r="CB139" s="195">
        <v>1</v>
      </c>
      <c r="CZ139" s="167">
        <v>2.945E-2</v>
      </c>
    </row>
    <row r="140" spans="1:104" ht="22.5">
      <c r="A140" s="202"/>
      <c r="B140" s="204"/>
      <c r="C140" s="205" t="s">
        <v>222</v>
      </c>
      <c r="D140" s="206"/>
      <c r="E140" s="207">
        <v>373.69200000000001</v>
      </c>
      <c r="F140" s="208"/>
      <c r="G140" s="209"/>
      <c r="M140" s="203" t="s">
        <v>222</v>
      </c>
      <c r="O140" s="195"/>
    </row>
    <row r="141" spans="1:104">
      <c r="A141" s="202"/>
      <c r="B141" s="204"/>
      <c r="C141" s="205" t="s">
        <v>223</v>
      </c>
      <c r="D141" s="206"/>
      <c r="E141" s="207">
        <v>-66.796400000000006</v>
      </c>
      <c r="F141" s="208"/>
      <c r="G141" s="209"/>
      <c r="M141" s="230">
        <v>-667964</v>
      </c>
      <c r="O141" s="195"/>
    </row>
    <row r="142" spans="1:104">
      <c r="A142" s="202"/>
      <c r="B142" s="204"/>
      <c r="C142" s="205" t="s">
        <v>224</v>
      </c>
      <c r="D142" s="206"/>
      <c r="E142" s="207">
        <v>-38.4955</v>
      </c>
      <c r="F142" s="208"/>
      <c r="G142" s="209"/>
      <c r="M142" s="230">
        <v>-384955</v>
      </c>
      <c r="O142" s="195"/>
    </row>
    <row r="143" spans="1:104">
      <c r="A143" s="196">
        <v>37</v>
      </c>
      <c r="B143" s="197" t="s">
        <v>225</v>
      </c>
      <c r="C143" s="198" t="s">
        <v>226</v>
      </c>
      <c r="D143" s="199" t="s">
        <v>85</v>
      </c>
      <c r="E143" s="200">
        <v>38.4955</v>
      </c>
      <c r="F143" s="200">
        <v>0</v>
      </c>
      <c r="G143" s="201">
        <f>E143*F143</f>
        <v>0</v>
      </c>
      <c r="O143" s="195">
        <v>2</v>
      </c>
      <c r="AA143" s="167">
        <v>1</v>
      </c>
      <c r="AB143" s="167">
        <v>1</v>
      </c>
      <c r="AC143" s="167">
        <v>1</v>
      </c>
      <c r="AZ143" s="167">
        <v>1</v>
      </c>
      <c r="BA143" s="167">
        <f>IF(AZ143=1,G143,0)</f>
        <v>0</v>
      </c>
      <c r="BB143" s="167">
        <f>IF(AZ143=2,G143,0)</f>
        <v>0</v>
      </c>
      <c r="BC143" s="167">
        <f>IF(AZ143=3,G143,0)</f>
        <v>0</v>
      </c>
      <c r="BD143" s="167">
        <f>IF(AZ143=4,G143,0)</f>
        <v>0</v>
      </c>
      <c r="BE143" s="167">
        <f>IF(AZ143=5,G143,0)</f>
        <v>0</v>
      </c>
      <c r="CA143" s="195">
        <v>1</v>
      </c>
      <c r="CB143" s="195">
        <v>1</v>
      </c>
      <c r="CZ143" s="167">
        <v>3.1600000000000003E-2</v>
      </c>
    </row>
    <row r="144" spans="1:104">
      <c r="A144" s="202"/>
      <c r="B144" s="204"/>
      <c r="C144" s="205" t="s">
        <v>227</v>
      </c>
      <c r="D144" s="206"/>
      <c r="E144" s="207">
        <v>38.4955</v>
      </c>
      <c r="F144" s="208"/>
      <c r="G144" s="209"/>
      <c r="M144" s="203" t="s">
        <v>227</v>
      </c>
      <c r="O144" s="195"/>
    </row>
    <row r="145" spans="1:104" ht="22.5">
      <c r="A145" s="196">
        <v>38</v>
      </c>
      <c r="B145" s="197" t="s">
        <v>228</v>
      </c>
      <c r="C145" s="198" t="s">
        <v>229</v>
      </c>
      <c r="D145" s="199" t="s">
        <v>85</v>
      </c>
      <c r="E145" s="200">
        <v>306.8956</v>
      </c>
      <c r="F145" s="200">
        <v>0</v>
      </c>
      <c r="G145" s="201">
        <f>E145*F145</f>
        <v>0</v>
      </c>
      <c r="O145" s="195">
        <v>2</v>
      </c>
      <c r="AA145" s="167">
        <v>1</v>
      </c>
      <c r="AB145" s="167">
        <v>1</v>
      </c>
      <c r="AC145" s="167">
        <v>1</v>
      </c>
      <c r="AZ145" s="167">
        <v>1</v>
      </c>
      <c r="BA145" s="167">
        <f>IF(AZ145=1,G145,0)</f>
        <v>0</v>
      </c>
      <c r="BB145" s="167">
        <f>IF(AZ145=2,G145,0)</f>
        <v>0</v>
      </c>
      <c r="BC145" s="167">
        <f>IF(AZ145=3,G145,0)</f>
        <v>0</v>
      </c>
      <c r="BD145" s="167">
        <f>IF(AZ145=4,G145,0)</f>
        <v>0</v>
      </c>
      <c r="BE145" s="167">
        <f>IF(AZ145=5,G145,0)</f>
        <v>0</v>
      </c>
      <c r="CA145" s="195">
        <v>1</v>
      </c>
      <c r="CB145" s="195">
        <v>1</v>
      </c>
      <c r="CZ145" s="167">
        <v>4.0000000000000002E-4</v>
      </c>
    </row>
    <row r="146" spans="1:104">
      <c r="A146" s="202"/>
      <c r="B146" s="204"/>
      <c r="C146" s="205" t="s">
        <v>230</v>
      </c>
      <c r="D146" s="206"/>
      <c r="E146" s="207">
        <v>306.8956</v>
      </c>
      <c r="F146" s="208"/>
      <c r="G146" s="209"/>
      <c r="M146" s="203" t="s">
        <v>230</v>
      </c>
      <c r="O146" s="195"/>
    </row>
    <row r="147" spans="1:104">
      <c r="A147" s="196">
        <v>39</v>
      </c>
      <c r="B147" s="197" t="s">
        <v>231</v>
      </c>
      <c r="C147" s="198" t="s">
        <v>232</v>
      </c>
      <c r="D147" s="199" t="s">
        <v>145</v>
      </c>
      <c r="E147" s="200">
        <v>4</v>
      </c>
      <c r="F147" s="200">
        <v>0</v>
      </c>
      <c r="G147" s="201">
        <f>E147*F147</f>
        <v>0</v>
      </c>
      <c r="O147" s="195">
        <v>2</v>
      </c>
      <c r="AA147" s="167">
        <v>12</v>
      </c>
      <c r="AB147" s="167">
        <v>0</v>
      </c>
      <c r="AC147" s="167">
        <v>234</v>
      </c>
      <c r="AZ147" s="167">
        <v>1</v>
      </c>
      <c r="BA147" s="167">
        <f>IF(AZ147=1,G147,0)</f>
        <v>0</v>
      </c>
      <c r="BB147" s="167">
        <f>IF(AZ147=2,G147,0)</f>
        <v>0</v>
      </c>
      <c r="BC147" s="167">
        <f>IF(AZ147=3,G147,0)</f>
        <v>0</v>
      </c>
      <c r="BD147" s="167">
        <f>IF(AZ147=4,G147,0)</f>
        <v>0</v>
      </c>
      <c r="BE147" s="167">
        <f>IF(AZ147=5,G147,0)</f>
        <v>0</v>
      </c>
      <c r="CA147" s="195">
        <v>12</v>
      </c>
      <c r="CB147" s="195">
        <v>0</v>
      </c>
      <c r="CZ147" s="167">
        <v>0</v>
      </c>
    </row>
    <row r="148" spans="1:104">
      <c r="A148" s="202"/>
      <c r="B148" s="204"/>
      <c r="C148" s="205" t="s">
        <v>91</v>
      </c>
      <c r="D148" s="206"/>
      <c r="E148" s="207">
        <v>0</v>
      </c>
      <c r="F148" s="208"/>
      <c r="G148" s="209"/>
      <c r="M148" s="203" t="s">
        <v>91</v>
      </c>
      <c r="O148" s="195"/>
    </row>
    <row r="149" spans="1:104">
      <c r="A149" s="202"/>
      <c r="B149" s="204"/>
      <c r="C149" s="205" t="s">
        <v>141</v>
      </c>
      <c r="D149" s="206"/>
      <c r="E149" s="207">
        <v>4</v>
      </c>
      <c r="F149" s="208"/>
      <c r="G149" s="209"/>
      <c r="M149" s="203">
        <v>4</v>
      </c>
      <c r="O149" s="195"/>
    </row>
    <row r="150" spans="1:104">
      <c r="A150" s="210"/>
      <c r="B150" s="211" t="s">
        <v>76</v>
      </c>
      <c r="C150" s="212" t="str">
        <f>CONCATENATE(B135," ",C135)</f>
        <v>62 Úpravy povrchů vnější</v>
      </c>
      <c r="D150" s="213"/>
      <c r="E150" s="214"/>
      <c r="F150" s="215"/>
      <c r="G150" s="216">
        <f>SUM(G135:G149)</f>
        <v>0</v>
      </c>
      <c r="O150" s="195">
        <v>4</v>
      </c>
      <c r="BA150" s="217">
        <f>SUM(BA135:BA149)</f>
        <v>0</v>
      </c>
      <c r="BB150" s="217">
        <f>SUM(BB135:BB149)</f>
        <v>0</v>
      </c>
      <c r="BC150" s="217">
        <f>SUM(BC135:BC149)</f>
        <v>0</v>
      </c>
      <c r="BD150" s="217">
        <f>SUM(BD135:BD149)</f>
        <v>0</v>
      </c>
      <c r="BE150" s="217">
        <f>SUM(BE135:BE149)</f>
        <v>0</v>
      </c>
    </row>
    <row r="151" spans="1:104">
      <c r="A151" s="188" t="s">
        <v>73</v>
      </c>
      <c r="B151" s="189" t="s">
        <v>233</v>
      </c>
      <c r="C151" s="190" t="s">
        <v>234</v>
      </c>
      <c r="D151" s="191"/>
      <c r="E151" s="192"/>
      <c r="F151" s="192"/>
      <c r="G151" s="193"/>
      <c r="H151" s="194"/>
      <c r="I151" s="194"/>
      <c r="O151" s="195">
        <v>1</v>
      </c>
    </row>
    <row r="152" spans="1:104">
      <c r="A152" s="196">
        <v>40</v>
      </c>
      <c r="B152" s="197" t="s">
        <v>235</v>
      </c>
      <c r="C152" s="198" t="s">
        <v>236</v>
      </c>
      <c r="D152" s="199" t="s">
        <v>85</v>
      </c>
      <c r="E152" s="200">
        <v>298.25</v>
      </c>
      <c r="F152" s="200">
        <v>0</v>
      </c>
      <c r="G152" s="201">
        <f>E152*F152</f>
        <v>0</v>
      </c>
      <c r="O152" s="195">
        <v>2</v>
      </c>
      <c r="AA152" s="167">
        <v>1</v>
      </c>
      <c r="AB152" s="167">
        <v>1</v>
      </c>
      <c r="AC152" s="167">
        <v>1</v>
      </c>
      <c r="AZ152" s="167">
        <v>1</v>
      </c>
      <c r="BA152" s="167">
        <f>IF(AZ152=1,G152,0)</f>
        <v>0</v>
      </c>
      <c r="BB152" s="167">
        <f>IF(AZ152=2,G152,0)</f>
        <v>0</v>
      </c>
      <c r="BC152" s="167">
        <f>IF(AZ152=3,G152,0)</f>
        <v>0</v>
      </c>
      <c r="BD152" s="167">
        <f>IF(AZ152=4,G152,0)</f>
        <v>0</v>
      </c>
      <c r="BE152" s="167">
        <f>IF(AZ152=5,G152,0)</f>
        <v>0</v>
      </c>
      <c r="CA152" s="195">
        <v>1</v>
      </c>
      <c r="CB152" s="195">
        <v>1</v>
      </c>
      <c r="CZ152" s="167">
        <v>7.0000000000000001E-3</v>
      </c>
    </row>
    <row r="153" spans="1:104">
      <c r="A153" s="202"/>
      <c r="B153" s="204"/>
      <c r="C153" s="205" t="s">
        <v>237</v>
      </c>
      <c r="D153" s="206"/>
      <c r="E153" s="207">
        <v>0</v>
      </c>
      <c r="F153" s="208"/>
      <c r="G153" s="209"/>
      <c r="M153" s="203" t="s">
        <v>237</v>
      </c>
      <c r="O153" s="195"/>
    </row>
    <row r="154" spans="1:104">
      <c r="A154" s="202"/>
      <c r="B154" s="204"/>
      <c r="C154" s="205" t="s">
        <v>238</v>
      </c>
      <c r="D154" s="206"/>
      <c r="E154" s="207">
        <v>0</v>
      </c>
      <c r="F154" s="208"/>
      <c r="G154" s="209"/>
      <c r="M154" s="203" t="s">
        <v>238</v>
      </c>
      <c r="O154" s="195"/>
    </row>
    <row r="155" spans="1:104">
      <c r="A155" s="202"/>
      <c r="B155" s="204"/>
      <c r="C155" s="205" t="s">
        <v>239</v>
      </c>
      <c r="D155" s="206"/>
      <c r="E155" s="207">
        <v>29.75</v>
      </c>
      <c r="F155" s="208"/>
      <c r="G155" s="209"/>
      <c r="M155" s="203" t="s">
        <v>239</v>
      </c>
      <c r="O155" s="195"/>
    </row>
    <row r="156" spans="1:104">
      <c r="A156" s="202"/>
      <c r="B156" s="204"/>
      <c r="C156" s="205" t="s">
        <v>240</v>
      </c>
      <c r="D156" s="206"/>
      <c r="E156" s="207">
        <v>0</v>
      </c>
      <c r="F156" s="208"/>
      <c r="G156" s="209"/>
      <c r="M156" s="203" t="s">
        <v>240</v>
      </c>
      <c r="O156" s="195"/>
    </row>
    <row r="157" spans="1:104">
      <c r="A157" s="202"/>
      <c r="B157" s="204"/>
      <c r="C157" s="205" t="s">
        <v>241</v>
      </c>
      <c r="D157" s="206"/>
      <c r="E157" s="207">
        <v>17.2</v>
      </c>
      <c r="F157" s="208"/>
      <c r="G157" s="209"/>
      <c r="M157" s="203" t="s">
        <v>241</v>
      </c>
      <c r="O157" s="195"/>
    </row>
    <row r="158" spans="1:104">
      <c r="A158" s="202"/>
      <c r="B158" s="204"/>
      <c r="C158" s="205" t="s">
        <v>242</v>
      </c>
      <c r="D158" s="206"/>
      <c r="E158" s="207">
        <v>0</v>
      </c>
      <c r="F158" s="208"/>
      <c r="G158" s="209"/>
      <c r="M158" s="203" t="s">
        <v>242</v>
      </c>
      <c r="O158" s="195"/>
    </row>
    <row r="159" spans="1:104">
      <c r="A159" s="202"/>
      <c r="B159" s="204"/>
      <c r="C159" s="205" t="s">
        <v>243</v>
      </c>
      <c r="D159" s="206"/>
      <c r="E159" s="207">
        <v>251.3</v>
      </c>
      <c r="F159" s="208"/>
      <c r="G159" s="209"/>
      <c r="M159" s="203" t="s">
        <v>243</v>
      </c>
      <c r="O159" s="195"/>
    </row>
    <row r="160" spans="1:104">
      <c r="A160" s="196">
        <v>41</v>
      </c>
      <c r="B160" s="197" t="s">
        <v>244</v>
      </c>
      <c r="C160" s="198" t="s">
        <v>245</v>
      </c>
      <c r="D160" s="199" t="s">
        <v>85</v>
      </c>
      <c r="E160" s="200">
        <v>298.25</v>
      </c>
      <c r="F160" s="200">
        <v>0</v>
      </c>
      <c r="G160" s="201">
        <f>E160*F160</f>
        <v>0</v>
      </c>
      <c r="O160" s="195">
        <v>2</v>
      </c>
      <c r="AA160" s="167">
        <v>1</v>
      </c>
      <c r="AB160" s="167">
        <v>1</v>
      </c>
      <c r="AC160" s="167">
        <v>1</v>
      </c>
      <c r="AZ160" s="167">
        <v>1</v>
      </c>
      <c r="BA160" s="167">
        <f>IF(AZ160=1,G160,0)</f>
        <v>0</v>
      </c>
      <c r="BB160" s="167">
        <f>IF(AZ160=2,G160,0)</f>
        <v>0</v>
      </c>
      <c r="BC160" s="167">
        <f>IF(AZ160=3,G160,0)</f>
        <v>0</v>
      </c>
      <c r="BD160" s="167">
        <f>IF(AZ160=4,G160,0)</f>
        <v>0</v>
      </c>
      <c r="BE160" s="167">
        <f>IF(AZ160=5,G160,0)</f>
        <v>0</v>
      </c>
      <c r="CA160" s="195">
        <v>1</v>
      </c>
      <c r="CB160" s="195">
        <v>1</v>
      </c>
      <c r="CZ160" s="167">
        <v>7.5600000000000001E-2</v>
      </c>
    </row>
    <row r="161" spans="1:104">
      <c r="A161" s="202"/>
      <c r="B161" s="204"/>
      <c r="C161" s="205" t="s">
        <v>246</v>
      </c>
      <c r="D161" s="206"/>
      <c r="E161" s="207">
        <v>0</v>
      </c>
      <c r="F161" s="208"/>
      <c r="G161" s="209"/>
      <c r="M161" s="203" t="s">
        <v>246</v>
      </c>
      <c r="O161" s="195"/>
    </row>
    <row r="162" spans="1:104">
      <c r="A162" s="202"/>
      <c r="B162" s="204"/>
      <c r="C162" s="205" t="s">
        <v>238</v>
      </c>
      <c r="D162" s="206"/>
      <c r="E162" s="207">
        <v>0</v>
      </c>
      <c r="F162" s="208"/>
      <c r="G162" s="209"/>
      <c r="M162" s="203" t="s">
        <v>238</v>
      </c>
      <c r="O162" s="195"/>
    </row>
    <row r="163" spans="1:104">
      <c r="A163" s="202"/>
      <c r="B163" s="204"/>
      <c r="C163" s="205" t="s">
        <v>239</v>
      </c>
      <c r="D163" s="206"/>
      <c r="E163" s="207">
        <v>29.75</v>
      </c>
      <c r="F163" s="208"/>
      <c r="G163" s="209"/>
      <c r="M163" s="203" t="s">
        <v>239</v>
      </c>
      <c r="O163" s="195"/>
    </row>
    <row r="164" spans="1:104">
      <c r="A164" s="202"/>
      <c r="B164" s="204"/>
      <c r="C164" s="205" t="s">
        <v>240</v>
      </c>
      <c r="D164" s="206"/>
      <c r="E164" s="207">
        <v>0</v>
      </c>
      <c r="F164" s="208"/>
      <c r="G164" s="209"/>
      <c r="M164" s="203" t="s">
        <v>240</v>
      </c>
      <c r="O164" s="195"/>
    </row>
    <row r="165" spans="1:104">
      <c r="A165" s="202"/>
      <c r="B165" s="204"/>
      <c r="C165" s="205" t="s">
        <v>241</v>
      </c>
      <c r="D165" s="206"/>
      <c r="E165" s="207">
        <v>17.2</v>
      </c>
      <c r="F165" s="208"/>
      <c r="G165" s="209"/>
      <c r="M165" s="203" t="s">
        <v>241</v>
      </c>
      <c r="O165" s="195"/>
    </row>
    <row r="166" spans="1:104">
      <c r="A166" s="202"/>
      <c r="B166" s="204"/>
      <c r="C166" s="205" t="s">
        <v>242</v>
      </c>
      <c r="D166" s="206"/>
      <c r="E166" s="207">
        <v>0</v>
      </c>
      <c r="F166" s="208"/>
      <c r="G166" s="209"/>
      <c r="M166" s="203" t="s">
        <v>242</v>
      </c>
      <c r="O166" s="195"/>
    </row>
    <row r="167" spans="1:104">
      <c r="A167" s="202"/>
      <c r="B167" s="204"/>
      <c r="C167" s="205" t="s">
        <v>243</v>
      </c>
      <c r="D167" s="206"/>
      <c r="E167" s="207">
        <v>251.3</v>
      </c>
      <c r="F167" s="208"/>
      <c r="G167" s="209"/>
      <c r="M167" s="203" t="s">
        <v>243</v>
      </c>
      <c r="O167" s="195"/>
    </row>
    <row r="168" spans="1:104">
      <c r="A168" s="196">
        <v>42</v>
      </c>
      <c r="B168" s="197" t="s">
        <v>247</v>
      </c>
      <c r="C168" s="198" t="s">
        <v>248</v>
      </c>
      <c r="D168" s="199" t="s">
        <v>85</v>
      </c>
      <c r="E168" s="200">
        <v>8.6</v>
      </c>
      <c r="F168" s="200">
        <v>0</v>
      </c>
      <c r="G168" s="201">
        <f>E168*F168</f>
        <v>0</v>
      </c>
      <c r="O168" s="195">
        <v>2</v>
      </c>
      <c r="AA168" s="167">
        <v>1</v>
      </c>
      <c r="AB168" s="167">
        <v>1</v>
      </c>
      <c r="AC168" s="167">
        <v>1</v>
      </c>
      <c r="AZ168" s="167">
        <v>1</v>
      </c>
      <c r="BA168" s="167">
        <f>IF(AZ168=1,G168,0)</f>
        <v>0</v>
      </c>
      <c r="BB168" s="167">
        <f>IF(AZ168=2,G168,0)</f>
        <v>0</v>
      </c>
      <c r="BC168" s="167">
        <f>IF(AZ168=3,G168,0)</f>
        <v>0</v>
      </c>
      <c r="BD168" s="167">
        <f>IF(AZ168=4,G168,0)</f>
        <v>0</v>
      </c>
      <c r="BE168" s="167">
        <f>IF(AZ168=5,G168,0)</f>
        <v>0</v>
      </c>
      <c r="CA168" s="195">
        <v>1</v>
      </c>
      <c r="CB168" s="195">
        <v>1</v>
      </c>
      <c r="CZ168" s="167">
        <v>7.3499999999999998E-3</v>
      </c>
    </row>
    <row r="169" spans="1:104">
      <c r="A169" s="202"/>
      <c r="B169" s="204"/>
      <c r="C169" s="205" t="s">
        <v>91</v>
      </c>
      <c r="D169" s="206"/>
      <c r="E169" s="207">
        <v>0</v>
      </c>
      <c r="F169" s="208"/>
      <c r="G169" s="209"/>
      <c r="M169" s="203" t="s">
        <v>91</v>
      </c>
      <c r="O169" s="195"/>
    </row>
    <row r="170" spans="1:104">
      <c r="A170" s="202"/>
      <c r="B170" s="204"/>
      <c r="C170" s="205" t="s">
        <v>249</v>
      </c>
      <c r="D170" s="206"/>
      <c r="E170" s="207">
        <v>0</v>
      </c>
      <c r="F170" s="208"/>
      <c r="G170" s="209"/>
      <c r="M170" s="203" t="s">
        <v>249</v>
      </c>
      <c r="O170" s="195"/>
    </row>
    <row r="171" spans="1:104">
      <c r="A171" s="202"/>
      <c r="B171" s="204"/>
      <c r="C171" s="205" t="s">
        <v>250</v>
      </c>
      <c r="D171" s="206"/>
      <c r="E171" s="207">
        <v>8.6</v>
      </c>
      <c r="F171" s="208"/>
      <c r="G171" s="209"/>
      <c r="M171" s="203" t="s">
        <v>250</v>
      </c>
      <c r="O171" s="195"/>
    </row>
    <row r="172" spans="1:104">
      <c r="A172" s="210"/>
      <c r="B172" s="211" t="s">
        <v>76</v>
      </c>
      <c r="C172" s="212" t="str">
        <f>CONCATENATE(B151," ",C151)</f>
        <v>63 Podlahy a podlahové konstrukce</v>
      </c>
      <c r="D172" s="213"/>
      <c r="E172" s="214"/>
      <c r="F172" s="215"/>
      <c r="G172" s="216">
        <f>SUM(G151:G171)</f>
        <v>0</v>
      </c>
      <c r="O172" s="195">
        <v>4</v>
      </c>
      <c r="BA172" s="217">
        <f>SUM(BA151:BA171)</f>
        <v>0</v>
      </c>
      <c r="BB172" s="217">
        <f>SUM(BB151:BB171)</f>
        <v>0</v>
      </c>
      <c r="BC172" s="217">
        <f>SUM(BC151:BC171)</f>
        <v>0</v>
      </c>
      <c r="BD172" s="217">
        <f>SUM(BD151:BD171)</f>
        <v>0</v>
      </c>
      <c r="BE172" s="217">
        <f>SUM(BE151:BE171)</f>
        <v>0</v>
      </c>
    </row>
    <row r="173" spans="1:104">
      <c r="A173" s="188" t="s">
        <v>73</v>
      </c>
      <c r="B173" s="189" t="s">
        <v>251</v>
      </c>
      <c r="C173" s="190" t="s">
        <v>252</v>
      </c>
      <c r="D173" s="191"/>
      <c r="E173" s="192"/>
      <c r="F173" s="192"/>
      <c r="G173" s="193"/>
      <c r="H173" s="194"/>
      <c r="I173" s="194"/>
      <c r="O173" s="195">
        <v>1</v>
      </c>
    </row>
    <row r="174" spans="1:104">
      <c r="A174" s="196">
        <v>43</v>
      </c>
      <c r="B174" s="197" t="s">
        <v>253</v>
      </c>
      <c r="C174" s="198" t="s">
        <v>254</v>
      </c>
      <c r="D174" s="199" t="s">
        <v>145</v>
      </c>
      <c r="E174" s="200">
        <v>14</v>
      </c>
      <c r="F174" s="200">
        <v>0</v>
      </c>
      <c r="G174" s="201">
        <f>E174*F174</f>
        <v>0</v>
      </c>
      <c r="O174" s="195">
        <v>2</v>
      </c>
      <c r="AA174" s="167">
        <v>1</v>
      </c>
      <c r="AB174" s="167">
        <v>1</v>
      </c>
      <c r="AC174" s="167">
        <v>1</v>
      </c>
      <c r="AZ174" s="167">
        <v>1</v>
      </c>
      <c r="BA174" s="167">
        <f>IF(AZ174=1,G174,0)</f>
        <v>0</v>
      </c>
      <c r="BB174" s="167">
        <f>IF(AZ174=2,G174,0)</f>
        <v>0</v>
      </c>
      <c r="BC174" s="167">
        <f>IF(AZ174=3,G174,0)</f>
        <v>0</v>
      </c>
      <c r="BD174" s="167">
        <f>IF(AZ174=4,G174,0)</f>
        <v>0</v>
      </c>
      <c r="BE174" s="167">
        <f>IF(AZ174=5,G174,0)</f>
        <v>0</v>
      </c>
      <c r="CA174" s="195">
        <v>1</v>
      </c>
      <c r="CB174" s="195">
        <v>1</v>
      </c>
      <c r="CZ174" s="167">
        <v>5.4010000000000002E-2</v>
      </c>
    </row>
    <row r="175" spans="1:104">
      <c r="A175" s="202"/>
      <c r="B175" s="204"/>
      <c r="C175" s="205" t="s">
        <v>255</v>
      </c>
      <c r="D175" s="206"/>
      <c r="E175" s="207">
        <v>0</v>
      </c>
      <c r="F175" s="208"/>
      <c r="G175" s="209"/>
      <c r="M175" s="203" t="s">
        <v>255</v>
      </c>
      <c r="O175" s="195"/>
    </row>
    <row r="176" spans="1:104">
      <c r="A176" s="202"/>
      <c r="B176" s="204"/>
      <c r="C176" s="205" t="s">
        <v>256</v>
      </c>
      <c r="D176" s="206"/>
      <c r="E176" s="207">
        <v>6</v>
      </c>
      <c r="F176" s="208"/>
      <c r="G176" s="209"/>
      <c r="M176" s="203">
        <v>6</v>
      </c>
      <c r="O176" s="195"/>
    </row>
    <row r="177" spans="1:104">
      <c r="A177" s="202"/>
      <c r="B177" s="204"/>
      <c r="C177" s="205" t="s">
        <v>257</v>
      </c>
      <c r="D177" s="206"/>
      <c r="E177" s="207">
        <v>0</v>
      </c>
      <c r="F177" s="208"/>
      <c r="G177" s="209"/>
      <c r="M177" s="203" t="s">
        <v>257</v>
      </c>
      <c r="O177" s="195"/>
    </row>
    <row r="178" spans="1:104">
      <c r="A178" s="202"/>
      <c r="B178" s="204"/>
      <c r="C178" s="205" t="s">
        <v>258</v>
      </c>
      <c r="D178" s="206"/>
      <c r="E178" s="207">
        <v>8</v>
      </c>
      <c r="F178" s="208"/>
      <c r="G178" s="209"/>
      <c r="M178" s="203">
        <v>8</v>
      </c>
      <c r="O178" s="195"/>
    </row>
    <row r="179" spans="1:104">
      <c r="A179" s="196">
        <v>44</v>
      </c>
      <c r="B179" s="197" t="s">
        <v>259</v>
      </c>
      <c r="C179" s="198" t="s">
        <v>260</v>
      </c>
      <c r="D179" s="199" t="s">
        <v>145</v>
      </c>
      <c r="E179" s="200">
        <v>8</v>
      </c>
      <c r="F179" s="200">
        <v>0</v>
      </c>
      <c r="G179" s="201">
        <f>E179*F179</f>
        <v>0</v>
      </c>
      <c r="O179" s="195">
        <v>2</v>
      </c>
      <c r="AA179" s="167">
        <v>3</v>
      </c>
      <c r="AB179" s="167">
        <v>1</v>
      </c>
      <c r="AC179" s="167">
        <v>553310351</v>
      </c>
      <c r="AZ179" s="167">
        <v>1</v>
      </c>
      <c r="BA179" s="167">
        <f>IF(AZ179=1,G179,0)</f>
        <v>0</v>
      </c>
      <c r="BB179" s="167">
        <f>IF(AZ179=2,G179,0)</f>
        <v>0</v>
      </c>
      <c r="BC179" s="167">
        <f>IF(AZ179=3,G179,0)</f>
        <v>0</v>
      </c>
      <c r="BD179" s="167">
        <f>IF(AZ179=4,G179,0)</f>
        <v>0</v>
      </c>
      <c r="BE179" s="167">
        <f>IF(AZ179=5,G179,0)</f>
        <v>0</v>
      </c>
      <c r="CA179" s="195">
        <v>3</v>
      </c>
      <c r="CB179" s="195">
        <v>1</v>
      </c>
      <c r="CZ179" s="167">
        <v>1.84E-2</v>
      </c>
    </row>
    <row r="180" spans="1:104">
      <c r="A180" s="196">
        <v>45</v>
      </c>
      <c r="B180" s="197" t="s">
        <v>261</v>
      </c>
      <c r="C180" s="198" t="s">
        <v>262</v>
      </c>
      <c r="D180" s="199" t="s">
        <v>145</v>
      </c>
      <c r="E180" s="200">
        <v>6</v>
      </c>
      <c r="F180" s="200">
        <v>0</v>
      </c>
      <c r="G180" s="201">
        <f>E180*F180</f>
        <v>0</v>
      </c>
      <c r="O180" s="195">
        <v>2</v>
      </c>
      <c r="AA180" s="167">
        <v>3</v>
      </c>
      <c r="AB180" s="167">
        <v>1</v>
      </c>
      <c r="AC180" s="167">
        <v>553310352</v>
      </c>
      <c r="AZ180" s="167">
        <v>1</v>
      </c>
      <c r="BA180" s="167">
        <f>IF(AZ180=1,G180,0)</f>
        <v>0</v>
      </c>
      <c r="BB180" s="167">
        <f>IF(AZ180=2,G180,0)</f>
        <v>0</v>
      </c>
      <c r="BC180" s="167">
        <f>IF(AZ180=3,G180,0)</f>
        <v>0</v>
      </c>
      <c r="BD180" s="167">
        <f>IF(AZ180=4,G180,0)</f>
        <v>0</v>
      </c>
      <c r="BE180" s="167">
        <f>IF(AZ180=5,G180,0)</f>
        <v>0</v>
      </c>
      <c r="CA180" s="195">
        <v>3</v>
      </c>
      <c r="CB180" s="195">
        <v>1</v>
      </c>
      <c r="CZ180" s="167">
        <v>1.8599999999999998E-2</v>
      </c>
    </row>
    <row r="181" spans="1:104">
      <c r="A181" s="210"/>
      <c r="B181" s="211" t="s">
        <v>76</v>
      </c>
      <c r="C181" s="212" t="str">
        <f>CONCATENATE(B173," ",C173)</f>
        <v>64 Výplně otvorů</v>
      </c>
      <c r="D181" s="213"/>
      <c r="E181" s="214"/>
      <c r="F181" s="215"/>
      <c r="G181" s="216">
        <f>SUM(G173:G180)</f>
        <v>0</v>
      </c>
      <c r="O181" s="195">
        <v>4</v>
      </c>
      <c r="BA181" s="217">
        <f>SUM(BA173:BA180)</f>
        <v>0</v>
      </c>
      <c r="BB181" s="217">
        <f>SUM(BB173:BB180)</f>
        <v>0</v>
      </c>
      <c r="BC181" s="217">
        <f>SUM(BC173:BC180)</f>
        <v>0</v>
      </c>
      <c r="BD181" s="217">
        <f>SUM(BD173:BD180)</f>
        <v>0</v>
      </c>
      <c r="BE181" s="217">
        <f>SUM(BE173:BE180)</f>
        <v>0</v>
      </c>
    </row>
    <row r="182" spans="1:104">
      <c r="A182" s="188" t="s">
        <v>73</v>
      </c>
      <c r="B182" s="189" t="s">
        <v>263</v>
      </c>
      <c r="C182" s="190" t="s">
        <v>264</v>
      </c>
      <c r="D182" s="191"/>
      <c r="E182" s="192"/>
      <c r="F182" s="192"/>
      <c r="G182" s="193"/>
      <c r="H182" s="194"/>
      <c r="I182" s="194"/>
      <c r="O182" s="195">
        <v>1</v>
      </c>
    </row>
    <row r="183" spans="1:104">
      <c r="A183" s="196">
        <v>46</v>
      </c>
      <c r="B183" s="197" t="s">
        <v>265</v>
      </c>
      <c r="C183" s="198" t="s">
        <v>266</v>
      </c>
      <c r="D183" s="199" t="s">
        <v>85</v>
      </c>
      <c r="E183" s="200">
        <v>373.69200000000001</v>
      </c>
      <c r="F183" s="200">
        <v>0</v>
      </c>
      <c r="G183" s="201">
        <f>E183*F183</f>
        <v>0</v>
      </c>
      <c r="O183" s="195">
        <v>2</v>
      </c>
      <c r="AA183" s="167">
        <v>1</v>
      </c>
      <c r="AB183" s="167">
        <v>1</v>
      </c>
      <c r="AC183" s="167">
        <v>1</v>
      </c>
      <c r="AZ183" s="167">
        <v>1</v>
      </c>
      <c r="BA183" s="167">
        <f>IF(AZ183=1,G183,0)</f>
        <v>0</v>
      </c>
      <c r="BB183" s="167">
        <f>IF(AZ183=2,G183,0)</f>
        <v>0</v>
      </c>
      <c r="BC183" s="167">
        <f>IF(AZ183=3,G183,0)</f>
        <v>0</v>
      </c>
      <c r="BD183" s="167">
        <f>IF(AZ183=4,G183,0)</f>
        <v>0</v>
      </c>
      <c r="BE183" s="167">
        <f>IF(AZ183=5,G183,0)</f>
        <v>0</v>
      </c>
      <c r="CA183" s="195">
        <v>1</v>
      </c>
      <c r="CB183" s="195">
        <v>1</v>
      </c>
      <c r="CZ183" s="167">
        <v>2.426E-2</v>
      </c>
    </row>
    <row r="184" spans="1:104" ht="22.5">
      <c r="A184" s="202"/>
      <c r="B184" s="204"/>
      <c r="C184" s="205" t="s">
        <v>222</v>
      </c>
      <c r="D184" s="206"/>
      <c r="E184" s="207">
        <v>373.69200000000001</v>
      </c>
      <c r="F184" s="208"/>
      <c r="G184" s="209"/>
      <c r="M184" s="203" t="s">
        <v>222</v>
      </c>
      <c r="O184" s="195"/>
    </row>
    <row r="185" spans="1:104">
      <c r="A185" s="196">
        <v>47</v>
      </c>
      <c r="B185" s="197" t="s">
        <v>267</v>
      </c>
      <c r="C185" s="198" t="s">
        <v>268</v>
      </c>
      <c r="D185" s="199" t="s">
        <v>85</v>
      </c>
      <c r="E185" s="200">
        <v>747.38400000000001</v>
      </c>
      <c r="F185" s="200">
        <v>0</v>
      </c>
      <c r="G185" s="201">
        <f>E185*F185</f>
        <v>0</v>
      </c>
      <c r="O185" s="195">
        <v>2</v>
      </c>
      <c r="AA185" s="167">
        <v>1</v>
      </c>
      <c r="AB185" s="167">
        <v>1</v>
      </c>
      <c r="AC185" s="167">
        <v>1</v>
      </c>
      <c r="AZ185" s="167">
        <v>1</v>
      </c>
      <c r="BA185" s="167">
        <f>IF(AZ185=1,G185,0)</f>
        <v>0</v>
      </c>
      <c r="BB185" s="167">
        <f>IF(AZ185=2,G185,0)</f>
        <v>0</v>
      </c>
      <c r="BC185" s="167">
        <f>IF(AZ185=3,G185,0)</f>
        <v>0</v>
      </c>
      <c r="BD185" s="167">
        <f>IF(AZ185=4,G185,0)</f>
        <v>0</v>
      </c>
      <c r="BE185" s="167">
        <f>IF(AZ185=5,G185,0)</f>
        <v>0</v>
      </c>
      <c r="CA185" s="195">
        <v>1</v>
      </c>
      <c r="CB185" s="195">
        <v>1</v>
      </c>
      <c r="CZ185" s="167">
        <v>1.09E-3</v>
      </c>
    </row>
    <row r="186" spans="1:104">
      <c r="A186" s="202"/>
      <c r="B186" s="204"/>
      <c r="C186" s="205" t="s">
        <v>269</v>
      </c>
      <c r="D186" s="206"/>
      <c r="E186" s="207">
        <v>747.38400000000001</v>
      </c>
      <c r="F186" s="208"/>
      <c r="G186" s="209"/>
      <c r="M186" s="203" t="s">
        <v>269</v>
      </c>
      <c r="O186" s="195"/>
    </row>
    <row r="187" spans="1:104">
      <c r="A187" s="196">
        <v>48</v>
      </c>
      <c r="B187" s="197" t="s">
        <v>270</v>
      </c>
      <c r="C187" s="198" t="s">
        <v>271</v>
      </c>
      <c r="D187" s="199" t="s">
        <v>85</v>
      </c>
      <c r="E187" s="200">
        <v>373.69200000000001</v>
      </c>
      <c r="F187" s="200">
        <v>0</v>
      </c>
      <c r="G187" s="201">
        <f>E187*F187</f>
        <v>0</v>
      </c>
      <c r="O187" s="195">
        <v>2</v>
      </c>
      <c r="AA187" s="167">
        <v>1</v>
      </c>
      <c r="AB187" s="167">
        <v>1</v>
      </c>
      <c r="AC187" s="167">
        <v>1</v>
      </c>
      <c r="AZ187" s="167">
        <v>1</v>
      </c>
      <c r="BA187" s="167">
        <f>IF(AZ187=1,G187,0)</f>
        <v>0</v>
      </c>
      <c r="BB187" s="167">
        <f>IF(AZ187=2,G187,0)</f>
        <v>0</v>
      </c>
      <c r="BC187" s="167">
        <f>IF(AZ187=3,G187,0)</f>
        <v>0</v>
      </c>
      <c r="BD187" s="167">
        <f>IF(AZ187=4,G187,0)</f>
        <v>0</v>
      </c>
      <c r="BE187" s="167">
        <f>IF(AZ187=5,G187,0)</f>
        <v>0</v>
      </c>
      <c r="CA187" s="195">
        <v>1</v>
      </c>
      <c r="CB187" s="195">
        <v>1</v>
      </c>
      <c r="CZ187" s="167">
        <v>0</v>
      </c>
    </row>
    <row r="188" spans="1:104">
      <c r="A188" s="196">
        <v>49</v>
      </c>
      <c r="B188" s="197" t="s">
        <v>272</v>
      </c>
      <c r="C188" s="198" t="s">
        <v>273</v>
      </c>
      <c r="D188" s="199" t="s">
        <v>85</v>
      </c>
      <c r="E188" s="200">
        <v>308.10000000000002</v>
      </c>
      <c r="F188" s="200">
        <v>0</v>
      </c>
      <c r="G188" s="201">
        <f>E188*F188</f>
        <v>0</v>
      </c>
      <c r="O188" s="195">
        <v>2</v>
      </c>
      <c r="AA188" s="167">
        <v>1</v>
      </c>
      <c r="AB188" s="167">
        <v>1</v>
      </c>
      <c r="AC188" s="167">
        <v>1</v>
      </c>
      <c r="AZ188" s="167">
        <v>1</v>
      </c>
      <c r="BA188" s="167">
        <f>IF(AZ188=1,G188,0)</f>
        <v>0</v>
      </c>
      <c r="BB188" s="167">
        <f>IF(AZ188=2,G188,0)</f>
        <v>0</v>
      </c>
      <c r="BC188" s="167">
        <f>IF(AZ188=3,G188,0)</f>
        <v>0</v>
      </c>
      <c r="BD188" s="167">
        <f>IF(AZ188=4,G188,0)</f>
        <v>0</v>
      </c>
      <c r="BE188" s="167">
        <f>IF(AZ188=5,G188,0)</f>
        <v>0</v>
      </c>
      <c r="CA188" s="195">
        <v>1</v>
      </c>
      <c r="CB188" s="195">
        <v>1</v>
      </c>
      <c r="CZ188" s="167">
        <v>1.2099999999999999E-3</v>
      </c>
    </row>
    <row r="189" spans="1:104">
      <c r="A189" s="202"/>
      <c r="B189" s="204"/>
      <c r="C189" s="205" t="s">
        <v>121</v>
      </c>
      <c r="D189" s="206"/>
      <c r="E189" s="207">
        <v>0</v>
      </c>
      <c r="F189" s="208"/>
      <c r="G189" s="209"/>
      <c r="M189" s="203" t="s">
        <v>121</v>
      </c>
      <c r="O189" s="195"/>
    </row>
    <row r="190" spans="1:104" ht="22.5">
      <c r="A190" s="202"/>
      <c r="B190" s="204"/>
      <c r="C190" s="205" t="s">
        <v>274</v>
      </c>
      <c r="D190" s="206"/>
      <c r="E190" s="207">
        <v>128.05000000000001</v>
      </c>
      <c r="F190" s="208"/>
      <c r="G190" s="209"/>
      <c r="M190" s="203" t="s">
        <v>274</v>
      </c>
      <c r="O190" s="195"/>
    </row>
    <row r="191" spans="1:104">
      <c r="A191" s="202"/>
      <c r="B191" s="204"/>
      <c r="C191" s="205" t="s">
        <v>117</v>
      </c>
      <c r="D191" s="206"/>
      <c r="E191" s="207">
        <v>0</v>
      </c>
      <c r="F191" s="208"/>
      <c r="G191" s="209"/>
      <c r="M191" s="203" t="s">
        <v>117</v>
      </c>
      <c r="O191" s="195"/>
    </row>
    <row r="192" spans="1:104">
      <c r="A192" s="202"/>
      <c r="B192" s="204"/>
      <c r="C192" s="205" t="s">
        <v>184</v>
      </c>
      <c r="D192" s="206"/>
      <c r="E192" s="207">
        <v>180.05</v>
      </c>
      <c r="F192" s="208"/>
      <c r="G192" s="209"/>
      <c r="M192" s="203" t="s">
        <v>184</v>
      </c>
      <c r="O192" s="195"/>
    </row>
    <row r="193" spans="1:104">
      <c r="A193" s="210"/>
      <c r="B193" s="211" t="s">
        <v>76</v>
      </c>
      <c r="C193" s="212" t="str">
        <f>CONCATENATE(B182," ",C182)</f>
        <v>94 Lešení a stavební výtahy</v>
      </c>
      <c r="D193" s="213"/>
      <c r="E193" s="214"/>
      <c r="F193" s="215"/>
      <c r="G193" s="216">
        <f>SUM(G182:G192)</f>
        <v>0</v>
      </c>
      <c r="O193" s="195">
        <v>4</v>
      </c>
      <c r="BA193" s="217">
        <f>SUM(BA182:BA192)</f>
        <v>0</v>
      </c>
      <c r="BB193" s="217">
        <f>SUM(BB182:BB192)</f>
        <v>0</v>
      </c>
      <c r="BC193" s="217">
        <f>SUM(BC182:BC192)</f>
        <v>0</v>
      </c>
      <c r="BD193" s="217">
        <f>SUM(BD182:BD192)</f>
        <v>0</v>
      </c>
      <c r="BE193" s="217">
        <f>SUM(BE182:BE192)</f>
        <v>0</v>
      </c>
    </row>
    <row r="194" spans="1:104">
      <c r="A194" s="188" t="s">
        <v>73</v>
      </c>
      <c r="B194" s="189" t="s">
        <v>275</v>
      </c>
      <c r="C194" s="190" t="s">
        <v>276</v>
      </c>
      <c r="D194" s="191"/>
      <c r="E194" s="192"/>
      <c r="F194" s="192"/>
      <c r="G194" s="193"/>
      <c r="H194" s="194"/>
      <c r="I194" s="194"/>
      <c r="O194" s="195">
        <v>1</v>
      </c>
    </row>
    <row r="195" spans="1:104">
      <c r="A195" s="196">
        <v>50</v>
      </c>
      <c r="B195" s="197" t="s">
        <v>277</v>
      </c>
      <c r="C195" s="198" t="s">
        <v>278</v>
      </c>
      <c r="D195" s="199" t="s">
        <v>85</v>
      </c>
      <c r="E195" s="200">
        <v>308.10000000000002</v>
      </c>
      <c r="F195" s="200">
        <v>0</v>
      </c>
      <c r="G195" s="201">
        <f>E195*F195</f>
        <v>0</v>
      </c>
      <c r="O195" s="195">
        <v>2</v>
      </c>
      <c r="AA195" s="167">
        <v>1</v>
      </c>
      <c r="AB195" s="167">
        <v>1</v>
      </c>
      <c r="AC195" s="167">
        <v>1</v>
      </c>
      <c r="AZ195" s="167">
        <v>1</v>
      </c>
      <c r="BA195" s="167">
        <f>IF(AZ195=1,G195,0)</f>
        <v>0</v>
      </c>
      <c r="BB195" s="167">
        <f>IF(AZ195=2,G195,0)</f>
        <v>0</v>
      </c>
      <c r="BC195" s="167">
        <f>IF(AZ195=3,G195,0)</f>
        <v>0</v>
      </c>
      <c r="BD195" s="167">
        <f>IF(AZ195=4,G195,0)</f>
        <v>0</v>
      </c>
      <c r="BE195" s="167">
        <f>IF(AZ195=5,G195,0)</f>
        <v>0</v>
      </c>
      <c r="CA195" s="195">
        <v>1</v>
      </c>
      <c r="CB195" s="195">
        <v>1</v>
      </c>
      <c r="CZ195" s="167">
        <v>4.0000000000000003E-5</v>
      </c>
    </row>
    <row r="196" spans="1:104">
      <c r="A196" s="202"/>
      <c r="B196" s="204"/>
      <c r="C196" s="205" t="s">
        <v>121</v>
      </c>
      <c r="D196" s="206"/>
      <c r="E196" s="207">
        <v>0</v>
      </c>
      <c r="F196" s="208"/>
      <c r="G196" s="209"/>
      <c r="M196" s="203" t="s">
        <v>121</v>
      </c>
      <c r="O196" s="195"/>
    </row>
    <row r="197" spans="1:104" ht="22.5">
      <c r="A197" s="202"/>
      <c r="B197" s="204"/>
      <c r="C197" s="205" t="s">
        <v>274</v>
      </c>
      <c r="D197" s="206"/>
      <c r="E197" s="207">
        <v>128.05000000000001</v>
      </c>
      <c r="F197" s="208"/>
      <c r="G197" s="209"/>
      <c r="M197" s="203" t="s">
        <v>274</v>
      </c>
      <c r="O197" s="195"/>
    </row>
    <row r="198" spans="1:104">
      <c r="A198" s="202"/>
      <c r="B198" s="204"/>
      <c r="C198" s="205" t="s">
        <v>117</v>
      </c>
      <c r="D198" s="206"/>
      <c r="E198" s="207">
        <v>0</v>
      </c>
      <c r="F198" s="208"/>
      <c r="G198" s="209"/>
      <c r="M198" s="203" t="s">
        <v>117</v>
      </c>
      <c r="O198" s="195"/>
    </row>
    <row r="199" spans="1:104">
      <c r="A199" s="202"/>
      <c r="B199" s="204"/>
      <c r="C199" s="205" t="s">
        <v>184</v>
      </c>
      <c r="D199" s="206"/>
      <c r="E199" s="207">
        <v>180.05</v>
      </c>
      <c r="F199" s="208"/>
      <c r="G199" s="209"/>
      <c r="M199" s="203" t="s">
        <v>184</v>
      </c>
      <c r="O199" s="195"/>
    </row>
    <row r="200" spans="1:104">
      <c r="A200" s="196">
        <v>51</v>
      </c>
      <c r="B200" s="197" t="s">
        <v>279</v>
      </c>
      <c r="C200" s="198" t="s">
        <v>280</v>
      </c>
      <c r="D200" s="199" t="s">
        <v>85</v>
      </c>
      <c r="E200" s="200">
        <v>46.5</v>
      </c>
      <c r="F200" s="200">
        <v>0</v>
      </c>
      <c r="G200" s="201">
        <f>E200*F200</f>
        <v>0</v>
      </c>
      <c r="O200" s="195">
        <v>2</v>
      </c>
      <c r="AA200" s="167">
        <v>1</v>
      </c>
      <c r="AB200" s="167">
        <v>1</v>
      </c>
      <c r="AC200" s="167">
        <v>1</v>
      </c>
      <c r="AZ200" s="167">
        <v>1</v>
      </c>
      <c r="BA200" s="167">
        <f>IF(AZ200=1,G200,0)</f>
        <v>0</v>
      </c>
      <c r="BB200" s="167">
        <f>IF(AZ200=2,G200,0)</f>
        <v>0</v>
      </c>
      <c r="BC200" s="167">
        <f>IF(AZ200=3,G200,0)</f>
        <v>0</v>
      </c>
      <c r="BD200" s="167">
        <f>IF(AZ200=4,G200,0)</f>
        <v>0</v>
      </c>
      <c r="BE200" s="167">
        <f>IF(AZ200=5,G200,0)</f>
        <v>0</v>
      </c>
      <c r="CA200" s="195">
        <v>1</v>
      </c>
      <c r="CB200" s="195">
        <v>1</v>
      </c>
      <c r="CZ200" s="167">
        <v>0</v>
      </c>
    </row>
    <row r="201" spans="1:104">
      <c r="A201" s="202"/>
      <c r="B201" s="204"/>
      <c r="C201" s="205" t="s">
        <v>281</v>
      </c>
      <c r="D201" s="206"/>
      <c r="E201" s="207">
        <v>0</v>
      </c>
      <c r="F201" s="208"/>
      <c r="G201" s="209"/>
      <c r="M201" s="203" t="s">
        <v>281</v>
      </c>
      <c r="O201" s="195"/>
    </row>
    <row r="202" spans="1:104">
      <c r="A202" s="202"/>
      <c r="B202" s="204"/>
      <c r="C202" s="205" t="s">
        <v>282</v>
      </c>
      <c r="D202" s="206"/>
      <c r="E202" s="207">
        <v>46.5</v>
      </c>
      <c r="F202" s="208"/>
      <c r="G202" s="209"/>
      <c r="M202" s="203" t="s">
        <v>282</v>
      </c>
      <c r="O202" s="195"/>
    </row>
    <row r="203" spans="1:104">
      <c r="A203" s="196">
        <v>52</v>
      </c>
      <c r="B203" s="197" t="s">
        <v>283</v>
      </c>
      <c r="C203" s="198" t="s">
        <v>284</v>
      </c>
      <c r="D203" s="199" t="s">
        <v>145</v>
      </c>
      <c r="E203" s="200">
        <v>2</v>
      </c>
      <c r="F203" s="200">
        <v>0</v>
      </c>
      <c r="G203" s="201">
        <f>E203*F203</f>
        <v>0</v>
      </c>
      <c r="O203" s="195">
        <v>2</v>
      </c>
      <c r="AA203" s="167">
        <v>1</v>
      </c>
      <c r="AB203" s="167">
        <v>1</v>
      </c>
      <c r="AC203" s="167">
        <v>1</v>
      </c>
      <c r="AZ203" s="167">
        <v>1</v>
      </c>
      <c r="BA203" s="167">
        <f>IF(AZ203=1,G203,0)</f>
        <v>0</v>
      </c>
      <c r="BB203" s="167">
        <f>IF(AZ203=2,G203,0)</f>
        <v>0</v>
      </c>
      <c r="BC203" s="167">
        <f>IF(AZ203=3,G203,0)</f>
        <v>0</v>
      </c>
      <c r="BD203" s="167">
        <f>IF(AZ203=4,G203,0)</f>
        <v>0</v>
      </c>
      <c r="BE203" s="167">
        <f>IF(AZ203=5,G203,0)</f>
        <v>0</v>
      </c>
      <c r="CA203" s="195">
        <v>1</v>
      </c>
      <c r="CB203" s="195">
        <v>1</v>
      </c>
      <c r="CZ203" s="167">
        <v>2.3400000000000001E-2</v>
      </c>
    </row>
    <row r="204" spans="1:104">
      <c r="A204" s="202"/>
      <c r="B204" s="204"/>
      <c r="C204" s="205" t="s">
        <v>117</v>
      </c>
      <c r="D204" s="206"/>
      <c r="E204" s="207">
        <v>0</v>
      </c>
      <c r="F204" s="208"/>
      <c r="G204" s="209"/>
      <c r="M204" s="203" t="s">
        <v>117</v>
      </c>
      <c r="O204" s="195"/>
    </row>
    <row r="205" spans="1:104">
      <c r="A205" s="202"/>
      <c r="B205" s="204"/>
      <c r="C205" s="205" t="s">
        <v>285</v>
      </c>
      <c r="D205" s="206"/>
      <c r="E205" s="207">
        <v>0</v>
      </c>
      <c r="F205" s="208"/>
      <c r="G205" s="209"/>
      <c r="M205" s="203" t="s">
        <v>285</v>
      </c>
      <c r="O205" s="195"/>
    </row>
    <row r="206" spans="1:104">
      <c r="A206" s="202"/>
      <c r="B206" s="204"/>
      <c r="C206" s="205" t="s">
        <v>286</v>
      </c>
      <c r="D206" s="206"/>
      <c r="E206" s="207">
        <v>2</v>
      </c>
      <c r="F206" s="208"/>
      <c r="G206" s="209"/>
      <c r="M206" s="203" t="s">
        <v>286</v>
      </c>
      <c r="O206" s="195"/>
    </row>
    <row r="207" spans="1:104">
      <c r="A207" s="196">
        <v>53</v>
      </c>
      <c r="B207" s="197" t="s">
        <v>287</v>
      </c>
      <c r="C207" s="198" t="s">
        <v>288</v>
      </c>
      <c r="D207" s="199" t="s">
        <v>145</v>
      </c>
      <c r="E207" s="200">
        <v>12</v>
      </c>
      <c r="F207" s="200">
        <v>0</v>
      </c>
      <c r="G207" s="201">
        <f>E207*F207</f>
        <v>0</v>
      </c>
      <c r="O207" s="195">
        <v>2</v>
      </c>
      <c r="AA207" s="167">
        <v>1</v>
      </c>
      <c r="AB207" s="167">
        <v>1</v>
      </c>
      <c r="AC207" s="167">
        <v>1</v>
      </c>
      <c r="AZ207" s="167">
        <v>1</v>
      </c>
      <c r="BA207" s="167">
        <f>IF(AZ207=1,G207,0)</f>
        <v>0</v>
      </c>
      <c r="BB207" s="167">
        <f>IF(AZ207=2,G207,0)</f>
        <v>0</v>
      </c>
      <c r="BC207" s="167">
        <f>IF(AZ207=3,G207,0)</f>
        <v>0</v>
      </c>
      <c r="BD207" s="167">
        <f>IF(AZ207=4,G207,0)</f>
        <v>0</v>
      </c>
      <c r="BE207" s="167">
        <f>IF(AZ207=5,G207,0)</f>
        <v>0</v>
      </c>
      <c r="CA207" s="195">
        <v>1</v>
      </c>
      <c r="CB207" s="195">
        <v>1</v>
      </c>
      <c r="CZ207" s="167">
        <v>0</v>
      </c>
    </row>
    <row r="208" spans="1:104">
      <c r="A208" s="202"/>
      <c r="B208" s="204"/>
      <c r="C208" s="205" t="s">
        <v>91</v>
      </c>
      <c r="D208" s="206"/>
      <c r="E208" s="207">
        <v>0</v>
      </c>
      <c r="F208" s="208"/>
      <c r="G208" s="209"/>
      <c r="M208" s="203" t="s">
        <v>91</v>
      </c>
      <c r="O208" s="195"/>
    </row>
    <row r="209" spans="1:104">
      <c r="A209" s="202"/>
      <c r="B209" s="204"/>
      <c r="C209" s="205" t="s">
        <v>289</v>
      </c>
      <c r="D209" s="206"/>
      <c r="E209" s="207">
        <v>12</v>
      </c>
      <c r="F209" s="208"/>
      <c r="G209" s="209"/>
      <c r="M209" s="203">
        <v>12</v>
      </c>
      <c r="O209" s="195"/>
    </row>
    <row r="210" spans="1:104">
      <c r="A210" s="196">
        <v>54</v>
      </c>
      <c r="B210" s="197" t="s">
        <v>290</v>
      </c>
      <c r="C210" s="198" t="s">
        <v>291</v>
      </c>
      <c r="D210" s="199" t="s">
        <v>145</v>
      </c>
      <c r="E210" s="200">
        <v>1</v>
      </c>
      <c r="F210" s="200">
        <v>0</v>
      </c>
      <c r="G210" s="201">
        <f>E210*F210</f>
        <v>0</v>
      </c>
      <c r="O210" s="195">
        <v>2</v>
      </c>
      <c r="AA210" s="167">
        <v>3</v>
      </c>
      <c r="AB210" s="167">
        <v>0</v>
      </c>
      <c r="AC210" s="167">
        <v>44984114</v>
      </c>
      <c r="AZ210" s="167">
        <v>1</v>
      </c>
      <c r="BA210" s="167">
        <f>IF(AZ210=1,G210,0)</f>
        <v>0</v>
      </c>
      <c r="BB210" s="167">
        <f>IF(AZ210=2,G210,0)</f>
        <v>0</v>
      </c>
      <c r="BC210" s="167">
        <f>IF(AZ210=3,G210,0)</f>
        <v>0</v>
      </c>
      <c r="BD210" s="167">
        <f>IF(AZ210=4,G210,0)</f>
        <v>0</v>
      </c>
      <c r="BE210" s="167">
        <f>IF(AZ210=5,G210,0)</f>
        <v>0</v>
      </c>
      <c r="CA210" s="195">
        <v>3</v>
      </c>
      <c r="CB210" s="195">
        <v>0</v>
      </c>
      <c r="CZ210" s="167">
        <v>1.66E-2</v>
      </c>
    </row>
    <row r="211" spans="1:104">
      <c r="A211" s="202"/>
      <c r="B211" s="204"/>
      <c r="C211" s="205" t="s">
        <v>117</v>
      </c>
      <c r="D211" s="206"/>
      <c r="E211" s="207">
        <v>0</v>
      </c>
      <c r="F211" s="208"/>
      <c r="G211" s="209"/>
      <c r="M211" s="203" t="s">
        <v>117</v>
      </c>
      <c r="O211" s="195"/>
    </row>
    <row r="212" spans="1:104">
      <c r="A212" s="202"/>
      <c r="B212" s="204"/>
      <c r="C212" s="205" t="s">
        <v>74</v>
      </c>
      <c r="D212" s="206"/>
      <c r="E212" s="207">
        <v>1</v>
      </c>
      <c r="F212" s="208"/>
      <c r="G212" s="209"/>
      <c r="M212" s="203">
        <v>1</v>
      </c>
      <c r="O212" s="195"/>
    </row>
    <row r="213" spans="1:104">
      <c r="A213" s="196">
        <v>55</v>
      </c>
      <c r="B213" s="197" t="s">
        <v>292</v>
      </c>
      <c r="C213" s="198" t="s">
        <v>293</v>
      </c>
      <c r="D213" s="199" t="s">
        <v>145</v>
      </c>
      <c r="E213" s="200">
        <v>1</v>
      </c>
      <c r="F213" s="200">
        <v>0</v>
      </c>
      <c r="G213" s="201">
        <f>E213*F213</f>
        <v>0</v>
      </c>
      <c r="O213" s="195">
        <v>2</v>
      </c>
      <c r="AA213" s="167">
        <v>3</v>
      </c>
      <c r="AB213" s="167">
        <v>0</v>
      </c>
      <c r="AC213" s="167">
        <v>44984142</v>
      </c>
      <c r="AZ213" s="167">
        <v>1</v>
      </c>
      <c r="BA213" s="167">
        <f>IF(AZ213=1,G213,0)</f>
        <v>0</v>
      </c>
      <c r="BB213" s="167">
        <f>IF(AZ213=2,G213,0)</f>
        <v>0</v>
      </c>
      <c r="BC213" s="167">
        <f>IF(AZ213=3,G213,0)</f>
        <v>0</v>
      </c>
      <c r="BD213" s="167">
        <f>IF(AZ213=4,G213,0)</f>
        <v>0</v>
      </c>
      <c r="BE213" s="167">
        <f>IF(AZ213=5,G213,0)</f>
        <v>0</v>
      </c>
      <c r="CA213" s="195">
        <v>3</v>
      </c>
      <c r="CB213" s="195">
        <v>0</v>
      </c>
      <c r="CZ213" s="167">
        <v>2.4E-2</v>
      </c>
    </row>
    <row r="214" spans="1:104">
      <c r="A214" s="202"/>
      <c r="B214" s="204"/>
      <c r="C214" s="205" t="s">
        <v>117</v>
      </c>
      <c r="D214" s="206"/>
      <c r="E214" s="207">
        <v>0</v>
      </c>
      <c r="F214" s="208"/>
      <c r="G214" s="209"/>
      <c r="M214" s="203" t="s">
        <v>117</v>
      </c>
      <c r="O214" s="195"/>
    </row>
    <row r="215" spans="1:104">
      <c r="A215" s="202"/>
      <c r="B215" s="204"/>
      <c r="C215" s="205" t="s">
        <v>74</v>
      </c>
      <c r="D215" s="206"/>
      <c r="E215" s="207">
        <v>1</v>
      </c>
      <c r="F215" s="208"/>
      <c r="G215" s="209"/>
      <c r="M215" s="203">
        <v>1</v>
      </c>
      <c r="O215" s="195"/>
    </row>
    <row r="216" spans="1:104">
      <c r="A216" s="210"/>
      <c r="B216" s="211" t="s">
        <v>76</v>
      </c>
      <c r="C216" s="212" t="str">
        <f>CONCATENATE(B194," ",C194)</f>
        <v>95 Dokončovací konstrukce na pozemních stavbách</v>
      </c>
      <c r="D216" s="213"/>
      <c r="E216" s="214"/>
      <c r="F216" s="215"/>
      <c r="G216" s="216">
        <f>SUM(G194:G215)</f>
        <v>0</v>
      </c>
      <c r="O216" s="195">
        <v>4</v>
      </c>
      <c r="BA216" s="217">
        <f>SUM(BA194:BA215)</f>
        <v>0</v>
      </c>
      <c r="BB216" s="217">
        <f>SUM(BB194:BB215)</f>
        <v>0</v>
      </c>
      <c r="BC216" s="217">
        <f>SUM(BC194:BC215)</f>
        <v>0</v>
      </c>
      <c r="BD216" s="217">
        <f>SUM(BD194:BD215)</f>
        <v>0</v>
      </c>
      <c r="BE216" s="217">
        <f>SUM(BE194:BE215)</f>
        <v>0</v>
      </c>
    </row>
    <row r="217" spans="1:104">
      <c r="A217" s="188" t="s">
        <v>73</v>
      </c>
      <c r="B217" s="189" t="s">
        <v>294</v>
      </c>
      <c r="C217" s="190" t="s">
        <v>295</v>
      </c>
      <c r="D217" s="191"/>
      <c r="E217" s="192"/>
      <c r="F217" s="192"/>
      <c r="G217" s="193"/>
      <c r="H217" s="194"/>
      <c r="I217" s="194"/>
      <c r="O217" s="195">
        <v>1</v>
      </c>
    </row>
    <row r="218" spans="1:104">
      <c r="A218" s="196">
        <v>56</v>
      </c>
      <c r="B218" s="197" t="s">
        <v>296</v>
      </c>
      <c r="C218" s="198" t="s">
        <v>297</v>
      </c>
      <c r="D218" s="199" t="s">
        <v>85</v>
      </c>
      <c r="E218" s="200">
        <v>22.274999999999999</v>
      </c>
      <c r="F218" s="200">
        <v>0</v>
      </c>
      <c r="G218" s="201">
        <f>E218*F218</f>
        <v>0</v>
      </c>
      <c r="O218" s="195">
        <v>2</v>
      </c>
      <c r="AA218" s="167">
        <v>1</v>
      </c>
      <c r="AB218" s="167">
        <v>1</v>
      </c>
      <c r="AC218" s="167">
        <v>1</v>
      </c>
      <c r="AZ218" s="167">
        <v>1</v>
      </c>
      <c r="BA218" s="167">
        <f>IF(AZ218=1,G218,0)</f>
        <v>0</v>
      </c>
      <c r="BB218" s="167">
        <f>IF(AZ218=2,G218,0)</f>
        <v>0</v>
      </c>
      <c r="BC218" s="167">
        <f>IF(AZ218=3,G218,0)</f>
        <v>0</v>
      </c>
      <c r="BD218" s="167">
        <f>IF(AZ218=4,G218,0)</f>
        <v>0</v>
      </c>
      <c r="BE218" s="167">
        <f>IF(AZ218=5,G218,0)</f>
        <v>0</v>
      </c>
      <c r="CA218" s="195">
        <v>1</v>
      </c>
      <c r="CB218" s="195">
        <v>1</v>
      </c>
      <c r="CZ218" s="167">
        <v>6.7000000000000002E-4</v>
      </c>
    </row>
    <row r="219" spans="1:104">
      <c r="A219" s="202"/>
      <c r="B219" s="204"/>
      <c r="C219" s="205" t="s">
        <v>121</v>
      </c>
      <c r="D219" s="206"/>
      <c r="E219" s="207">
        <v>0</v>
      </c>
      <c r="F219" s="208"/>
      <c r="G219" s="209"/>
      <c r="M219" s="203" t="s">
        <v>121</v>
      </c>
      <c r="O219" s="195"/>
    </row>
    <row r="220" spans="1:104">
      <c r="A220" s="202"/>
      <c r="B220" s="204"/>
      <c r="C220" s="205" t="s">
        <v>298</v>
      </c>
      <c r="D220" s="206"/>
      <c r="E220" s="207">
        <v>22.274999999999999</v>
      </c>
      <c r="F220" s="208"/>
      <c r="G220" s="209"/>
      <c r="M220" s="203" t="s">
        <v>298</v>
      </c>
      <c r="O220" s="195"/>
    </row>
    <row r="221" spans="1:104">
      <c r="A221" s="196">
        <v>57</v>
      </c>
      <c r="B221" s="197" t="s">
        <v>299</v>
      </c>
      <c r="C221" s="198" t="s">
        <v>300</v>
      </c>
      <c r="D221" s="199" t="s">
        <v>97</v>
      </c>
      <c r="E221" s="200">
        <v>0.59199999999999997</v>
      </c>
      <c r="F221" s="200">
        <v>0</v>
      </c>
      <c r="G221" s="201">
        <f>E221*F221</f>
        <v>0</v>
      </c>
      <c r="O221" s="195">
        <v>2</v>
      </c>
      <c r="AA221" s="167">
        <v>1</v>
      </c>
      <c r="AB221" s="167">
        <v>1</v>
      </c>
      <c r="AC221" s="167">
        <v>1</v>
      </c>
      <c r="AZ221" s="167">
        <v>1</v>
      </c>
      <c r="BA221" s="167">
        <f>IF(AZ221=1,G221,0)</f>
        <v>0</v>
      </c>
      <c r="BB221" s="167">
        <f>IF(AZ221=2,G221,0)</f>
        <v>0</v>
      </c>
      <c r="BC221" s="167">
        <f>IF(AZ221=3,G221,0)</f>
        <v>0</v>
      </c>
      <c r="BD221" s="167">
        <f>IF(AZ221=4,G221,0)</f>
        <v>0</v>
      </c>
      <c r="BE221" s="167">
        <f>IF(AZ221=5,G221,0)</f>
        <v>0</v>
      </c>
      <c r="CA221" s="195">
        <v>1</v>
      </c>
      <c r="CB221" s="195">
        <v>1</v>
      </c>
      <c r="CZ221" s="167">
        <v>1.2489999999999999E-2</v>
      </c>
    </row>
    <row r="222" spans="1:104">
      <c r="A222" s="202"/>
      <c r="B222" s="204"/>
      <c r="C222" s="205" t="s">
        <v>91</v>
      </c>
      <c r="D222" s="206"/>
      <c r="E222" s="207">
        <v>0</v>
      </c>
      <c r="F222" s="208"/>
      <c r="G222" s="209"/>
      <c r="M222" s="203" t="s">
        <v>91</v>
      </c>
      <c r="O222" s="195"/>
    </row>
    <row r="223" spans="1:104">
      <c r="A223" s="202"/>
      <c r="B223" s="204"/>
      <c r="C223" s="205" t="s">
        <v>301</v>
      </c>
      <c r="D223" s="206"/>
      <c r="E223" s="207">
        <v>0</v>
      </c>
      <c r="F223" s="208"/>
      <c r="G223" s="209"/>
      <c r="M223" s="203" t="s">
        <v>301</v>
      </c>
      <c r="O223" s="195"/>
    </row>
    <row r="224" spans="1:104">
      <c r="A224" s="202"/>
      <c r="B224" s="204"/>
      <c r="C224" s="205" t="s">
        <v>114</v>
      </c>
      <c r="D224" s="206"/>
      <c r="E224" s="207">
        <v>0.59199999999999997</v>
      </c>
      <c r="F224" s="208"/>
      <c r="G224" s="209"/>
      <c r="M224" s="203" t="s">
        <v>114</v>
      </c>
      <c r="O224" s="195"/>
    </row>
    <row r="225" spans="1:104">
      <c r="A225" s="196">
        <v>58</v>
      </c>
      <c r="B225" s="197" t="s">
        <v>302</v>
      </c>
      <c r="C225" s="198" t="s">
        <v>303</v>
      </c>
      <c r="D225" s="199" t="s">
        <v>97</v>
      </c>
      <c r="E225" s="200">
        <v>0.495</v>
      </c>
      <c r="F225" s="200">
        <v>0</v>
      </c>
      <c r="G225" s="201">
        <f>E225*F225</f>
        <v>0</v>
      </c>
      <c r="O225" s="195">
        <v>2</v>
      </c>
      <c r="AA225" s="167">
        <v>1</v>
      </c>
      <c r="AB225" s="167">
        <v>1</v>
      </c>
      <c r="AC225" s="167">
        <v>1</v>
      </c>
      <c r="AZ225" s="167">
        <v>1</v>
      </c>
      <c r="BA225" s="167">
        <f>IF(AZ225=1,G225,0)</f>
        <v>0</v>
      </c>
      <c r="BB225" s="167">
        <f>IF(AZ225=2,G225,0)</f>
        <v>0</v>
      </c>
      <c r="BC225" s="167">
        <f>IF(AZ225=3,G225,0)</f>
        <v>0</v>
      </c>
      <c r="BD225" s="167">
        <f>IF(AZ225=4,G225,0)</f>
        <v>0</v>
      </c>
      <c r="BE225" s="167">
        <f>IF(AZ225=5,G225,0)</f>
        <v>0</v>
      </c>
      <c r="CA225" s="195">
        <v>1</v>
      </c>
      <c r="CB225" s="195">
        <v>1</v>
      </c>
      <c r="CZ225" s="167">
        <v>0</v>
      </c>
    </row>
    <row r="226" spans="1:104">
      <c r="A226" s="202"/>
      <c r="B226" s="204"/>
      <c r="C226" s="205" t="s">
        <v>121</v>
      </c>
      <c r="D226" s="206"/>
      <c r="E226" s="207">
        <v>0</v>
      </c>
      <c r="F226" s="208"/>
      <c r="G226" s="209"/>
      <c r="M226" s="203" t="s">
        <v>121</v>
      </c>
      <c r="O226" s="195"/>
    </row>
    <row r="227" spans="1:104">
      <c r="A227" s="202"/>
      <c r="B227" s="204"/>
      <c r="C227" s="205" t="s">
        <v>304</v>
      </c>
      <c r="D227" s="206"/>
      <c r="E227" s="207">
        <v>0.495</v>
      </c>
      <c r="F227" s="208"/>
      <c r="G227" s="209"/>
      <c r="M227" s="203" t="s">
        <v>304</v>
      </c>
      <c r="O227" s="195"/>
    </row>
    <row r="228" spans="1:104">
      <c r="A228" s="196">
        <v>59</v>
      </c>
      <c r="B228" s="197" t="s">
        <v>305</v>
      </c>
      <c r="C228" s="198" t="s">
        <v>306</v>
      </c>
      <c r="D228" s="199" t="s">
        <v>97</v>
      </c>
      <c r="E228" s="200">
        <v>11.324999999999999</v>
      </c>
      <c r="F228" s="200">
        <v>0</v>
      </c>
      <c r="G228" s="201">
        <f>E228*F228</f>
        <v>0</v>
      </c>
      <c r="O228" s="195">
        <v>2</v>
      </c>
      <c r="AA228" s="167">
        <v>1</v>
      </c>
      <c r="AB228" s="167">
        <v>1</v>
      </c>
      <c r="AC228" s="167">
        <v>1</v>
      </c>
      <c r="AZ228" s="167">
        <v>1</v>
      </c>
      <c r="BA228" s="167">
        <f>IF(AZ228=1,G228,0)</f>
        <v>0</v>
      </c>
      <c r="BB228" s="167">
        <f>IF(AZ228=2,G228,0)</f>
        <v>0</v>
      </c>
      <c r="BC228" s="167">
        <f>IF(AZ228=3,G228,0)</f>
        <v>0</v>
      </c>
      <c r="BD228" s="167">
        <f>IF(AZ228=4,G228,0)</f>
        <v>0</v>
      </c>
      <c r="BE228" s="167">
        <f>IF(AZ228=5,G228,0)</f>
        <v>0</v>
      </c>
      <c r="CA228" s="195">
        <v>1</v>
      </c>
      <c r="CB228" s="195">
        <v>1</v>
      </c>
      <c r="CZ228" s="167">
        <v>0</v>
      </c>
    </row>
    <row r="229" spans="1:104">
      <c r="A229" s="202"/>
      <c r="B229" s="204"/>
      <c r="C229" s="205" t="s">
        <v>121</v>
      </c>
      <c r="D229" s="206"/>
      <c r="E229" s="207">
        <v>0</v>
      </c>
      <c r="F229" s="208"/>
      <c r="G229" s="209"/>
      <c r="M229" s="203" t="s">
        <v>121</v>
      </c>
      <c r="O229" s="195"/>
    </row>
    <row r="230" spans="1:104">
      <c r="A230" s="202"/>
      <c r="B230" s="204"/>
      <c r="C230" s="205" t="s">
        <v>307</v>
      </c>
      <c r="D230" s="206"/>
      <c r="E230" s="207">
        <v>11.324999999999999</v>
      </c>
      <c r="F230" s="208"/>
      <c r="G230" s="209"/>
      <c r="M230" s="203" t="s">
        <v>307</v>
      </c>
      <c r="O230" s="195"/>
    </row>
    <row r="231" spans="1:104">
      <c r="A231" s="196">
        <v>60</v>
      </c>
      <c r="B231" s="197" t="s">
        <v>308</v>
      </c>
      <c r="C231" s="198" t="s">
        <v>309</v>
      </c>
      <c r="D231" s="199" t="s">
        <v>85</v>
      </c>
      <c r="E231" s="200">
        <v>35.15</v>
      </c>
      <c r="F231" s="200">
        <v>0</v>
      </c>
      <c r="G231" s="201">
        <f>E231*F231</f>
        <v>0</v>
      </c>
      <c r="O231" s="195">
        <v>2</v>
      </c>
      <c r="AA231" s="167">
        <v>1</v>
      </c>
      <c r="AB231" s="167">
        <v>1</v>
      </c>
      <c r="AC231" s="167">
        <v>1</v>
      </c>
      <c r="AZ231" s="167">
        <v>1</v>
      </c>
      <c r="BA231" s="167">
        <f>IF(AZ231=1,G231,0)</f>
        <v>0</v>
      </c>
      <c r="BB231" s="167">
        <f>IF(AZ231=2,G231,0)</f>
        <v>0</v>
      </c>
      <c r="BC231" s="167">
        <f>IF(AZ231=3,G231,0)</f>
        <v>0</v>
      </c>
      <c r="BD231" s="167">
        <f>IF(AZ231=4,G231,0)</f>
        <v>0</v>
      </c>
      <c r="BE231" s="167">
        <f>IF(AZ231=5,G231,0)</f>
        <v>0</v>
      </c>
      <c r="CA231" s="195">
        <v>1</v>
      </c>
      <c r="CB231" s="195">
        <v>1</v>
      </c>
      <c r="CZ231" s="167">
        <v>0</v>
      </c>
    </row>
    <row r="232" spans="1:104">
      <c r="A232" s="202"/>
      <c r="B232" s="204"/>
      <c r="C232" s="205" t="s">
        <v>121</v>
      </c>
      <c r="D232" s="206"/>
      <c r="E232" s="207">
        <v>0</v>
      </c>
      <c r="F232" s="208"/>
      <c r="G232" s="209"/>
      <c r="M232" s="203" t="s">
        <v>121</v>
      </c>
      <c r="O232" s="195"/>
    </row>
    <row r="233" spans="1:104">
      <c r="A233" s="202"/>
      <c r="B233" s="204"/>
      <c r="C233" s="205" t="s">
        <v>310</v>
      </c>
      <c r="D233" s="206"/>
      <c r="E233" s="207">
        <v>35.15</v>
      </c>
      <c r="F233" s="208"/>
      <c r="G233" s="209"/>
      <c r="M233" s="203" t="s">
        <v>310</v>
      </c>
      <c r="O233" s="195"/>
    </row>
    <row r="234" spans="1:104">
      <c r="A234" s="196">
        <v>61</v>
      </c>
      <c r="B234" s="197" t="s">
        <v>311</v>
      </c>
      <c r="C234" s="198" t="s">
        <v>312</v>
      </c>
      <c r="D234" s="199" t="s">
        <v>85</v>
      </c>
      <c r="E234" s="200">
        <v>2.4308999999999998</v>
      </c>
      <c r="F234" s="200">
        <v>0</v>
      </c>
      <c r="G234" s="201">
        <f>E234*F234</f>
        <v>0</v>
      </c>
      <c r="O234" s="195">
        <v>2</v>
      </c>
      <c r="AA234" s="167">
        <v>1</v>
      </c>
      <c r="AB234" s="167">
        <v>1</v>
      </c>
      <c r="AC234" s="167">
        <v>1</v>
      </c>
      <c r="AZ234" s="167">
        <v>1</v>
      </c>
      <c r="BA234" s="167">
        <f>IF(AZ234=1,G234,0)</f>
        <v>0</v>
      </c>
      <c r="BB234" s="167">
        <f>IF(AZ234=2,G234,0)</f>
        <v>0</v>
      </c>
      <c r="BC234" s="167">
        <f>IF(AZ234=3,G234,0)</f>
        <v>0</v>
      </c>
      <c r="BD234" s="167">
        <f>IF(AZ234=4,G234,0)</f>
        <v>0</v>
      </c>
      <c r="BE234" s="167">
        <f>IF(AZ234=5,G234,0)</f>
        <v>0</v>
      </c>
      <c r="CA234" s="195">
        <v>1</v>
      </c>
      <c r="CB234" s="195">
        <v>1</v>
      </c>
      <c r="CZ234" s="167">
        <v>1E-3</v>
      </c>
    </row>
    <row r="235" spans="1:104">
      <c r="A235" s="202"/>
      <c r="B235" s="204"/>
      <c r="C235" s="205" t="s">
        <v>313</v>
      </c>
      <c r="D235" s="206"/>
      <c r="E235" s="207">
        <v>2.4308999999999998</v>
      </c>
      <c r="F235" s="208"/>
      <c r="G235" s="209"/>
      <c r="M235" s="203" t="s">
        <v>313</v>
      </c>
      <c r="O235" s="195"/>
    </row>
    <row r="236" spans="1:104">
      <c r="A236" s="196">
        <v>62</v>
      </c>
      <c r="B236" s="197" t="s">
        <v>314</v>
      </c>
      <c r="C236" s="198" t="s">
        <v>315</v>
      </c>
      <c r="D236" s="199" t="s">
        <v>85</v>
      </c>
      <c r="E236" s="200">
        <v>60.292499999999997</v>
      </c>
      <c r="F236" s="200">
        <v>0</v>
      </c>
      <c r="G236" s="201">
        <f>E236*F236</f>
        <v>0</v>
      </c>
      <c r="O236" s="195">
        <v>2</v>
      </c>
      <c r="AA236" s="167">
        <v>1</v>
      </c>
      <c r="AB236" s="167">
        <v>1</v>
      </c>
      <c r="AC236" s="167">
        <v>1</v>
      </c>
      <c r="AZ236" s="167">
        <v>1</v>
      </c>
      <c r="BA236" s="167">
        <f>IF(AZ236=1,G236,0)</f>
        <v>0</v>
      </c>
      <c r="BB236" s="167">
        <f>IF(AZ236=2,G236,0)</f>
        <v>0</v>
      </c>
      <c r="BC236" s="167">
        <f>IF(AZ236=3,G236,0)</f>
        <v>0</v>
      </c>
      <c r="BD236" s="167">
        <f>IF(AZ236=4,G236,0)</f>
        <v>0</v>
      </c>
      <c r="BE236" s="167">
        <f>IF(AZ236=5,G236,0)</f>
        <v>0</v>
      </c>
      <c r="CA236" s="195">
        <v>1</v>
      </c>
      <c r="CB236" s="195">
        <v>1</v>
      </c>
      <c r="CZ236" s="167">
        <v>9.2000000000000003E-4</v>
      </c>
    </row>
    <row r="237" spans="1:104" ht="22.5">
      <c r="A237" s="202"/>
      <c r="B237" s="204"/>
      <c r="C237" s="205" t="s">
        <v>316</v>
      </c>
      <c r="D237" s="206"/>
      <c r="E237" s="207">
        <v>60.292499999999997</v>
      </c>
      <c r="F237" s="208"/>
      <c r="G237" s="209"/>
      <c r="M237" s="203" t="s">
        <v>316</v>
      </c>
      <c r="O237" s="195"/>
    </row>
    <row r="238" spans="1:104">
      <c r="A238" s="196">
        <v>63</v>
      </c>
      <c r="B238" s="197" t="s">
        <v>317</v>
      </c>
      <c r="C238" s="198" t="s">
        <v>318</v>
      </c>
      <c r="D238" s="199" t="s">
        <v>85</v>
      </c>
      <c r="E238" s="200">
        <v>2.4969999999999999</v>
      </c>
      <c r="F238" s="200">
        <v>0</v>
      </c>
      <c r="G238" s="201">
        <f>E238*F238</f>
        <v>0</v>
      </c>
      <c r="O238" s="195">
        <v>2</v>
      </c>
      <c r="AA238" s="167">
        <v>1</v>
      </c>
      <c r="AB238" s="167">
        <v>1</v>
      </c>
      <c r="AC238" s="167">
        <v>1</v>
      </c>
      <c r="AZ238" s="167">
        <v>1</v>
      </c>
      <c r="BA238" s="167">
        <f>IF(AZ238=1,G238,0)</f>
        <v>0</v>
      </c>
      <c r="BB238" s="167">
        <f>IF(AZ238=2,G238,0)</f>
        <v>0</v>
      </c>
      <c r="BC238" s="167">
        <f>IF(AZ238=3,G238,0)</f>
        <v>0</v>
      </c>
      <c r="BD238" s="167">
        <f>IF(AZ238=4,G238,0)</f>
        <v>0</v>
      </c>
      <c r="BE238" s="167">
        <f>IF(AZ238=5,G238,0)</f>
        <v>0</v>
      </c>
      <c r="CA238" s="195">
        <v>1</v>
      </c>
      <c r="CB238" s="195">
        <v>1</v>
      </c>
      <c r="CZ238" s="167">
        <v>1E-3</v>
      </c>
    </row>
    <row r="239" spans="1:104">
      <c r="A239" s="202"/>
      <c r="B239" s="204"/>
      <c r="C239" s="205" t="s">
        <v>121</v>
      </c>
      <c r="D239" s="206"/>
      <c r="E239" s="207">
        <v>0</v>
      </c>
      <c r="F239" s="208"/>
      <c r="G239" s="209"/>
      <c r="M239" s="203" t="s">
        <v>121</v>
      </c>
      <c r="O239" s="195"/>
    </row>
    <row r="240" spans="1:104">
      <c r="A240" s="202"/>
      <c r="B240" s="204"/>
      <c r="C240" s="205" t="s">
        <v>319</v>
      </c>
      <c r="D240" s="206"/>
      <c r="E240" s="207">
        <v>2.4969999999999999</v>
      </c>
      <c r="F240" s="208"/>
      <c r="G240" s="209"/>
      <c r="M240" s="203" t="s">
        <v>319</v>
      </c>
      <c r="O240" s="195"/>
    </row>
    <row r="241" spans="1:104">
      <c r="A241" s="196">
        <v>64</v>
      </c>
      <c r="B241" s="197" t="s">
        <v>320</v>
      </c>
      <c r="C241" s="198" t="s">
        <v>321</v>
      </c>
      <c r="D241" s="199" t="s">
        <v>85</v>
      </c>
      <c r="E241" s="200">
        <v>10.441000000000001</v>
      </c>
      <c r="F241" s="200">
        <v>0</v>
      </c>
      <c r="G241" s="201">
        <f>E241*F241</f>
        <v>0</v>
      </c>
      <c r="O241" s="195">
        <v>2</v>
      </c>
      <c r="AA241" s="167">
        <v>1</v>
      </c>
      <c r="AB241" s="167">
        <v>1</v>
      </c>
      <c r="AC241" s="167">
        <v>1</v>
      </c>
      <c r="AZ241" s="167">
        <v>1</v>
      </c>
      <c r="BA241" s="167">
        <f>IF(AZ241=1,G241,0)</f>
        <v>0</v>
      </c>
      <c r="BB241" s="167">
        <f>IF(AZ241=2,G241,0)</f>
        <v>0</v>
      </c>
      <c r="BC241" s="167">
        <f>IF(AZ241=3,G241,0)</f>
        <v>0</v>
      </c>
      <c r="BD241" s="167">
        <f>IF(AZ241=4,G241,0)</f>
        <v>0</v>
      </c>
      <c r="BE241" s="167">
        <f>IF(AZ241=5,G241,0)</f>
        <v>0</v>
      </c>
      <c r="CA241" s="195">
        <v>1</v>
      </c>
      <c r="CB241" s="195">
        <v>1</v>
      </c>
      <c r="CZ241" s="167">
        <v>1.17E-3</v>
      </c>
    </row>
    <row r="242" spans="1:104">
      <c r="A242" s="202"/>
      <c r="B242" s="204"/>
      <c r="C242" s="205" t="s">
        <v>121</v>
      </c>
      <c r="D242" s="206"/>
      <c r="E242" s="207">
        <v>0</v>
      </c>
      <c r="F242" s="208"/>
      <c r="G242" s="209"/>
      <c r="M242" s="203" t="s">
        <v>121</v>
      </c>
      <c r="O242" s="195"/>
    </row>
    <row r="243" spans="1:104">
      <c r="A243" s="202"/>
      <c r="B243" s="204"/>
      <c r="C243" s="205" t="s">
        <v>322</v>
      </c>
      <c r="D243" s="206"/>
      <c r="E243" s="207">
        <v>10.441000000000001</v>
      </c>
      <c r="F243" s="208"/>
      <c r="G243" s="209"/>
      <c r="M243" s="203" t="s">
        <v>322</v>
      </c>
      <c r="O243" s="195"/>
    </row>
    <row r="244" spans="1:104">
      <c r="A244" s="210"/>
      <c r="B244" s="211" t="s">
        <v>76</v>
      </c>
      <c r="C244" s="212" t="str">
        <f>CONCATENATE(B217," ",C217)</f>
        <v>96 Bourání konstrukcí</v>
      </c>
      <c r="D244" s="213"/>
      <c r="E244" s="214"/>
      <c r="F244" s="215"/>
      <c r="G244" s="216">
        <f>SUM(G217:G243)</f>
        <v>0</v>
      </c>
      <c r="O244" s="195">
        <v>4</v>
      </c>
      <c r="BA244" s="217">
        <f>SUM(BA217:BA243)</f>
        <v>0</v>
      </c>
      <c r="BB244" s="217">
        <f>SUM(BB217:BB243)</f>
        <v>0</v>
      </c>
      <c r="BC244" s="217">
        <f>SUM(BC217:BC243)</f>
        <v>0</v>
      </c>
      <c r="BD244" s="217">
        <f>SUM(BD217:BD243)</f>
        <v>0</v>
      </c>
      <c r="BE244" s="217">
        <f>SUM(BE217:BE243)</f>
        <v>0</v>
      </c>
    </row>
    <row r="245" spans="1:104">
      <c r="A245" s="188" t="s">
        <v>73</v>
      </c>
      <c r="B245" s="189" t="s">
        <v>323</v>
      </c>
      <c r="C245" s="190" t="s">
        <v>324</v>
      </c>
      <c r="D245" s="191"/>
      <c r="E245" s="192"/>
      <c r="F245" s="192"/>
      <c r="G245" s="193"/>
      <c r="H245" s="194"/>
      <c r="I245" s="194"/>
      <c r="O245" s="195">
        <v>1</v>
      </c>
    </row>
    <row r="246" spans="1:104">
      <c r="A246" s="196">
        <v>65</v>
      </c>
      <c r="B246" s="197" t="s">
        <v>325</v>
      </c>
      <c r="C246" s="198" t="s">
        <v>326</v>
      </c>
      <c r="D246" s="199" t="s">
        <v>145</v>
      </c>
      <c r="E246" s="200">
        <v>6</v>
      </c>
      <c r="F246" s="200">
        <v>0</v>
      </c>
      <c r="G246" s="201">
        <f>E246*F246</f>
        <v>0</v>
      </c>
      <c r="O246" s="195">
        <v>2</v>
      </c>
      <c r="AA246" s="167">
        <v>1</v>
      </c>
      <c r="AB246" s="167">
        <v>1</v>
      </c>
      <c r="AC246" s="167">
        <v>1</v>
      </c>
      <c r="AZ246" s="167">
        <v>1</v>
      </c>
      <c r="BA246" s="167">
        <f>IF(AZ246=1,G246,0)</f>
        <v>0</v>
      </c>
      <c r="BB246" s="167">
        <f>IF(AZ246=2,G246,0)</f>
        <v>0</v>
      </c>
      <c r="BC246" s="167">
        <f>IF(AZ246=3,G246,0)</f>
        <v>0</v>
      </c>
      <c r="BD246" s="167">
        <f>IF(AZ246=4,G246,0)</f>
        <v>0</v>
      </c>
      <c r="BE246" s="167">
        <f>IF(AZ246=5,G246,0)</f>
        <v>0</v>
      </c>
      <c r="CA246" s="195">
        <v>1</v>
      </c>
      <c r="CB246" s="195">
        <v>1</v>
      </c>
      <c r="CZ246" s="167">
        <v>6.7000000000000002E-4</v>
      </c>
    </row>
    <row r="247" spans="1:104">
      <c r="A247" s="202"/>
      <c r="B247" s="204"/>
      <c r="C247" s="205" t="s">
        <v>91</v>
      </c>
      <c r="D247" s="206"/>
      <c r="E247" s="207">
        <v>0</v>
      </c>
      <c r="F247" s="208"/>
      <c r="G247" s="209"/>
      <c r="M247" s="203" t="s">
        <v>91</v>
      </c>
      <c r="O247" s="195"/>
    </row>
    <row r="248" spans="1:104">
      <c r="A248" s="202"/>
      <c r="B248" s="204"/>
      <c r="C248" s="205" t="s">
        <v>327</v>
      </c>
      <c r="D248" s="206"/>
      <c r="E248" s="207">
        <v>0</v>
      </c>
      <c r="F248" s="208"/>
      <c r="G248" s="209"/>
      <c r="M248" s="203" t="s">
        <v>327</v>
      </c>
      <c r="O248" s="195"/>
    </row>
    <row r="249" spans="1:104">
      <c r="A249" s="202"/>
      <c r="B249" s="204"/>
      <c r="C249" s="205" t="s">
        <v>256</v>
      </c>
      <c r="D249" s="206"/>
      <c r="E249" s="207">
        <v>6</v>
      </c>
      <c r="F249" s="208"/>
      <c r="G249" s="209"/>
      <c r="M249" s="203">
        <v>6</v>
      </c>
      <c r="O249" s="195"/>
    </row>
    <row r="250" spans="1:104">
      <c r="A250" s="196">
        <v>66</v>
      </c>
      <c r="B250" s="197" t="s">
        <v>328</v>
      </c>
      <c r="C250" s="198" t="s">
        <v>329</v>
      </c>
      <c r="D250" s="199" t="s">
        <v>85</v>
      </c>
      <c r="E250" s="200">
        <v>6</v>
      </c>
      <c r="F250" s="200">
        <v>0</v>
      </c>
      <c r="G250" s="201">
        <f>E250*F250</f>
        <v>0</v>
      </c>
      <c r="O250" s="195">
        <v>2</v>
      </c>
      <c r="AA250" s="167">
        <v>1</v>
      </c>
      <c r="AB250" s="167">
        <v>1</v>
      </c>
      <c r="AC250" s="167">
        <v>1</v>
      </c>
      <c r="AZ250" s="167">
        <v>1</v>
      </c>
      <c r="BA250" s="167">
        <f>IF(AZ250=1,G250,0)</f>
        <v>0</v>
      </c>
      <c r="BB250" s="167">
        <f>IF(AZ250=2,G250,0)</f>
        <v>0</v>
      </c>
      <c r="BC250" s="167">
        <f>IF(AZ250=3,G250,0)</f>
        <v>0</v>
      </c>
      <c r="BD250" s="167">
        <f>IF(AZ250=4,G250,0)</f>
        <v>0</v>
      </c>
      <c r="BE250" s="167">
        <f>IF(AZ250=5,G250,0)</f>
        <v>0</v>
      </c>
      <c r="CA250" s="195">
        <v>1</v>
      </c>
      <c r="CB250" s="195">
        <v>1</v>
      </c>
      <c r="CZ250" s="167">
        <v>1.65E-3</v>
      </c>
    </row>
    <row r="251" spans="1:104">
      <c r="A251" s="202"/>
      <c r="B251" s="204"/>
      <c r="C251" s="205" t="s">
        <v>117</v>
      </c>
      <c r="D251" s="206"/>
      <c r="E251" s="207">
        <v>0</v>
      </c>
      <c r="F251" s="208"/>
      <c r="G251" s="209"/>
      <c r="M251" s="203" t="s">
        <v>117</v>
      </c>
      <c r="O251" s="195"/>
    </row>
    <row r="252" spans="1:104">
      <c r="A252" s="202"/>
      <c r="B252" s="204"/>
      <c r="C252" s="205" t="s">
        <v>330</v>
      </c>
      <c r="D252" s="206"/>
      <c r="E252" s="207">
        <v>6</v>
      </c>
      <c r="F252" s="208"/>
      <c r="G252" s="209"/>
      <c r="M252" s="203" t="s">
        <v>330</v>
      </c>
      <c r="O252" s="195"/>
    </row>
    <row r="253" spans="1:104">
      <c r="A253" s="196">
        <v>67</v>
      </c>
      <c r="B253" s="197" t="s">
        <v>331</v>
      </c>
      <c r="C253" s="198" t="s">
        <v>332</v>
      </c>
      <c r="D253" s="199" t="s">
        <v>145</v>
      </c>
      <c r="E253" s="200">
        <v>10</v>
      </c>
      <c r="F253" s="200">
        <v>0</v>
      </c>
      <c r="G253" s="201">
        <f>E253*F253</f>
        <v>0</v>
      </c>
      <c r="O253" s="195">
        <v>2</v>
      </c>
      <c r="AA253" s="167">
        <v>1</v>
      </c>
      <c r="AB253" s="167">
        <v>1</v>
      </c>
      <c r="AC253" s="167">
        <v>1</v>
      </c>
      <c r="AZ253" s="167">
        <v>1</v>
      </c>
      <c r="BA253" s="167">
        <f>IF(AZ253=1,G253,0)</f>
        <v>0</v>
      </c>
      <c r="BB253" s="167">
        <f>IF(AZ253=2,G253,0)</f>
        <v>0</v>
      </c>
      <c r="BC253" s="167">
        <f>IF(AZ253=3,G253,0)</f>
        <v>0</v>
      </c>
      <c r="BD253" s="167">
        <f>IF(AZ253=4,G253,0)</f>
        <v>0</v>
      </c>
      <c r="BE253" s="167">
        <f>IF(AZ253=5,G253,0)</f>
        <v>0</v>
      </c>
      <c r="CA253" s="195">
        <v>1</v>
      </c>
      <c r="CB253" s="195">
        <v>1</v>
      </c>
      <c r="CZ253" s="167">
        <v>4.8999999999999998E-4</v>
      </c>
    </row>
    <row r="254" spans="1:104">
      <c r="A254" s="202"/>
      <c r="B254" s="204"/>
      <c r="C254" s="205" t="s">
        <v>91</v>
      </c>
      <c r="D254" s="206"/>
      <c r="E254" s="207">
        <v>0</v>
      </c>
      <c r="F254" s="208"/>
      <c r="G254" s="209"/>
      <c r="M254" s="203" t="s">
        <v>91</v>
      </c>
      <c r="O254" s="195"/>
    </row>
    <row r="255" spans="1:104">
      <c r="A255" s="202"/>
      <c r="B255" s="204"/>
      <c r="C255" s="205" t="s">
        <v>333</v>
      </c>
      <c r="D255" s="206"/>
      <c r="E255" s="207">
        <v>0</v>
      </c>
      <c r="F255" s="208"/>
      <c r="G255" s="209"/>
      <c r="M255" s="203" t="s">
        <v>333</v>
      </c>
      <c r="O255" s="195"/>
    </row>
    <row r="256" spans="1:104">
      <c r="A256" s="202"/>
      <c r="B256" s="204"/>
      <c r="C256" s="205" t="s">
        <v>334</v>
      </c>
      <c r="D256" s="206"/>
      <c r="E256" s="207">
        <v>10</v>
      </c>
      <c r="F256" s="208"/>
      <c r="G256" s="209"/>
      <c r="M256" s="203" t="s">
        <v>334</v>
      </c>
      <c r="O256" s="195"/>
    </row>
    <row r="257" spans="1:104">
      <c r="A257" s="196">
        <v>68</v>
      </c>
      <c r="B257" s="197" t="s">
        <v>335</v>
      </c>
      <c r="C257" s="198" t="s">
        <v>336</v>
      </c>
      <c r="D257" s="199" t="s">
        <v>145</v>
      </c>
      <c r="E257" s="200">
        <v>2</v>
      </c>
      <c r="F257" s="200">
        <v>0</v>
      </c>
      <c r="G257" s="201">
        <f>E257*F257</f>
        <v>0</v>
      </c>
      <c r="O257" s="195">
        <v>2</v>
      </c>
      <c r="AA257" s="167">
        <v>1</v>
      </c>
      <c r="AB257" s="167">
        <v>1</v>
      </c>
      <c r="AC257" s="167">
        <v>1</v>
      </c>
      <c r="AZ257" s="167">
        <v>1</v>
      </c>
      <c r="BA257" s="167">
        <f>IF(AZ257=1,G257,0)</f>
        <v>0</v>
      </c>
      <c r="BB257" s="167">
        <f>IF(AZ257=2,G257,0)</f>
        <v>0</v>
      </c>
      <c r="BC257" s="167">
        <f>IF(AZ257=3,G257,0)</f>
        <v>0</v>
      </c>
      <c r="BD257" s="167">
        <f>IF(AZ257=4,G257,0)</f>
        <v>0</v>
      </c>
      <c r="BE257" s="167">
        <f>IF(AZ257=5,G257,0)</f>
        <v>0</v>
      </c>
      <c r="CA257" s="195">
        <v>1</v>
      </c>
      <c r="CB257" s="195">
        <v>1</v>
      </c>
      <c r="CZ257" s="167">
        <v>9.1E-4</v>
      </c>
    </row>
    <row r="258" spans="1:104">
      <c r="A258" s="202"/>
      <c r="B258" s="204"/>
      <c r="C258" s="205" t="s">
        <v>91</v>
      </c>
      <c r="D258" s="206"/>
      <c r="E258" s="207">
        <v>0</v>
      </c>
      <c r="F258" s="208"/>
      <c r="G258" s="209"/>
      <c r="M258" s="203" t="s">
        <v>91</v>
      </c>
      <c r="O258" s="195"/>
    </row>
    <row r="259" spans="1:104">
      <c r="A259" s="202"/>
      <c r="B259" s="204"/>
      <c r="C259" s="205" t="s">
        <v>337</v>
      </c>
      <c r="D259" s="206"/>
      <c r="E259" s="207">
        <v>0</v>
      </c>
      <c r="F259" s="208"/>
      <c r="G259" s="209"/>
      <c r="M259" s="203" t="s">
        <v>337</v>
      </c>
      <c r="O259" s="195"/>
    </row>
    <row r="260" spans="1:104">
      <c r="A260" s="202"/>
      <c r="B260" s="204"/>
      <c r="C260" s="205" t="s">
        <v>86</v>
      </c>
      <c r="D260" s="206"/>
      <c r="E260" s="207">
        <v>2</v>
      </c>
      <c r="F260" s="208"/>
      <c r="G260" s="209"/>
      <c r="M260" s="203">
        <v>2</v>
      </c>
      <c r="O260" s="195"/>
    </row>
    <row r="261" spans="1:104">
      <c r="A261" s="196">
        <v>69</v>
      </c>
      <c r="B261" s="197" t="s">
        <v>338</v>
      </c>
      <c r="C261" s="198" t="s">
        <v>339</v>
      </c>
      <c r="D261" s="199" t="s">
        <v>85</v>
      </c>
      <c r="E261" s="200">
        <v>9.85</v>
      </c>
      <c r="F261" s="200">
        <v>0</v>
      </c>
      <c r="G261" s="201">
        <f>E261*F261</f>
        <v>0</v>
      </c>
      <c r="O261" s="195">
        <v>2</v>
      </c>
      <c r="AA261" s="167">
        <v>1</v>
      </c>
      <c r="AB261" s="167">
        <v>1</v>
      </c>
      <c r="AC261" s="167">
        <v>1</v>
      </c>
      <c r="AZ261" s="167">
        <v>1</v>
      </c>
      <c r="BA261" s="167">
        <f>IF(AZ261=1,G261,0)</f>
        <v>0</v>
      </c>
      <c r="BB261" s="167">
        <f>IF(AZ261=2,G261,0)</f>
        <v>0</v>
      </c>
      <c r="BC261" s="167">
        <f>IF(AZ261=3,G261,0)</f>
        <v>0</v>
      </c>
      <c r="BD261" s="167">
        <f>IF(AZ261=4,G261,0)</f>
        <v>0</v>
      </c>
      <c r="BE261" s="167">
        <f>IF(AZ261=5,G261,0)</f>
        <v>0</v>
      </c>
      <c r="CA261" s="195">
        <v>1</v>
      </c>
      <c r="CB261" s="195">
        <v>1</v>
      </c>
      <c r="CZ261" s="167">
        <v>0</v>
      </c>
    </row>
    <row r="262" spans="1:104">
      <c r="A262" s="202"/>
      <c r="B262" s="204"/>
      <c r="C262" s="205" t="s">
        <v>121</v>
      </c>
      <c r="D262" s="206"/>
      <c r="E262" s="207">
        <v>0</v>
      </c>
      <c r="F262" s="208"/>
      <c r="G262" s="209"/>
      <c r="M262" s="203" t="s">
        <v>121</v>
      </c>
      <c r="O262" s="195"/>
    </row>
    <row r="263" spans="1:104">
      <c r="A263" s="202"/>
      <c r="B263" s="204"/>
      <c r="C263" s="205" t="s">
        <v>182</v>
      </c>
      <c r="D263" s="206"/>
      <c r="E263" s="207">
        <v>9.85</v>
      </c>
      <c r="F263" s="208"/>
      <c r="G263" s="209"/>
      <c r="M263" s="203" t="s">
        <v>182</v>
      </c>
      <c r="O263" s="195"/>
    </row>
    <row r="264" spans="1:104">
      <c r="A264" s="196">
        <v>70</v>
      </c>
      <c r="B264" s="197" t="s">
        <v>340</v>
      </c>
      <c r="C264" s="198" t="s">
        <v>341</v>
      </c>
      <c r="D264" s="199" t="s">
        <v>85</v>
      </c>
      <c r="E264" s="200">
        <v>284.13</v>
      </c>
      <c r="F264" s="200">
        <v>0</v>
      </c>
      <c r="G264" s="201">
        <f>E264*F264</f>
        <v>0</v>
      </c>
      <c r="O264" s="195">
        <v>2</v>
      </c>
      <c r="AA264" s="167">
        <v>1</v>
      </c>
      <c r="AB264" s="167">
        <v>1</v>
      </c>
      <c r="AC264" s="167">
        <v>1</v>
      </c>
      <c r="AZ264" s="167">
        <v>1</v>
      </c>
      <c r="BA264" s="167">
        <f>IF(AZ264=1,G264,0)</f>
        <v>0</v>
      </c>
      <c r="BB264" s="167">
        <f>IF(AZ264=2,G264,0)</f>
        <v>0</v>
      </c>
      <c r="BC264" s="167">
        <f>IF(AZ264=3,G264,0)</f>
        <v>0</v>
      </c>
      <c r="BD264" s="167">
        <f>IF(AZ264=4,G264,0)</f>
        <v>0</v>
      </c>
      <c r="BE264" s="167">
        <f>IF(AZ264=5,G264,0)</f>
        <v>0</v>
      </c>
      <c r="CA264" s="195">
        <v>1</v>
      </c>
      <c r="CB264" s="195">
        <v>1</v>
      </c>
      <c r="CZ264" s="167">
        <v>0</v>
      </c>
    </row>
    <row r="265" spans="1:104">
      <c r="A265" s="202"/>
      <c r="B265" s="204"/>
      <c r="C265" s="205" t="s">
        <v>121</v>
      </c>
      <c r="D265" s="206"/>
      <c r="E265" s="207">
        <v>0</v>
      </c>
      <c r="F265" s="208"/>
      <c r="G265" s="209"/>
      <c r="M265" s="203" t="s">
        <v>121</v>
      </c>
      <c r="O265" s="195"/>
    </row>
    <row r="266" spans="1:104" ht="22.5">
      <c r="A266" s="202"/>
      <c r="B266" s="204"/>
      <c r="C266" s="205" t="s">
        <v>190</v>
      </c>
      <c r="D266" s="206"/>
      <c r="E266" s="207">
        <v>284.13</v>
      </c>
      <c r="F266" s="208"/>
      <c r="G266" s="209"/>
      <c r="M266" s="203" t="s">
        <v>190</v>
      </c>
      <c r="O266" s="195"/>
    </row>
    <row r="267" spans="1:104">
      <c r="A267" s="196">
        <v>71</v>
      </c>
      <c r="B267" s="197" t="s">
        <v>342</v>
      </c>
      <c r="C267" s="198" t="s">
        <v>343</v>
      </c>
      <c r="D267" s="199" t="s">
        <v>85</v>
      </c>
      <c r="E267" s="200">
        <v>67.682500000000005</v>
      </c>
      <c r="F267" s="200">
        <v>0</v>
      </c>
      <c r="G267" s="201">
        <f>E267*F267</f>
        <v>0</v>
      </c>
      <c r="O267" s="195">
        <v>2</v>
      </c>
      <c r="AA267" s="167">
        <v>1</v>
      </c>
      <c r="AB267" s="167">
        <v>1</v>
      </c>
      <c r="AC267" s="167">
        <v>1</v>
      </c>
      <c r="AZ267" s="167">
        <v>1</v>
      </c>
      <c r="BA267" s="167">
        <f>IF(AZ267=1,G267,0)</f>
        <v>0</v>
      </c>
      <c r="BB267" s="167">
        <f>IF(AZ267=2,G267,0)</f>
        <v>0</v>
      </c>
      <c r="BC267" s="167">
        <f>IF(AZ267=3,G267,0)</f>
        <v>0</v>
      </c>
      <c r="BD267" s="167">
        <f>IF(AZ267=4,G267,0)</f>
        <v>0</v>
      </c>
      <c r="BE267" s="167">
        <f>IF(AZ267=5,G267,0)</f>
        <v>0</v>
      </c>
      <c r="CA267" s="195">
        <v>1</v>
      </c>
      <c r="CB267" s="195">
        <v>1</v>
      </c>
      <c r="CZ267" s="167">
        <v>0</v>
      </c>
    </row>
    <row r="268" spans="1:104">
      <c r="A268" s="202"/>
      <c r="B268" s="204"/>
      <c r="C268" s="205" t="s">
        <v>121</v>
      </c>
      <c r="D268" s="206"/>
      <c r="E268" s="207">
        <v>0</v>
      </c>
      <c r="F268" s="208"/>
      <c r="G268" s="209"/>
      <c r="M268" s="203" t="s">
        <v>121</v>
      </c>
      <c r="O268" s="195"/>
    </row>
    <row r="269" spans="1:104">
      <c r="A269" s="202"/>
      <c r="B269" s="204"/>
      <c r="C269" s="205" t="s">
        <v>197</v>
      </c>
      <c r="D269" s="206"/>
      <c r="E269" s="207">
        <v>10.052</v>
      </c>
      <c r="F269" s="208"/>
      <c r="G269" s="209"/>
      <c r="M269" s="203" t="s">
        <v>197</v>
      </c>
      <c r="O269" s="195"/>
    </row>
    <row r="270" spans="1:104">
      <c r="A270" s="202"/>
      <c r="B270" s="204"/>
      <c r="C270" s="205" t="s">
        <v>198</v>
      </c>
      <c r="D270" s="206"/>
      <c r="E270" s="207">
        <v>11.430999999999999</v>
      </c>
      <c r="F270" s="208"/>
      <c r="G270" s="209"/>
      <c r="M270" s="203" t="s">
        <v>198</v>
      </c>
      <c r="O270" s="195"/>
    </row>
    <row r="271" spans="1:104">
      <c r="A271" s="202"/>
      <c r="B271" s="204"/>
      <c r="C271" s="205" t="s">
        <v>199</v>
      </c>
      <c r="D271" s="206"/>
      <c r="E271" s="207">
        <v>7.8369999999999997</v>
      </c>
      <c r="F271" s="208"/>
      <c r="G271" s="209"/>
      <c r="M271" s="203" t="s">
        <v>199</v>
      </c>
      <c r="O271" s="195"/>
    </row>
    <row r="272" spans="1:104">
      <c r="A272" s="202"/>
      <c r="B272" s="204"/>
      <c r="C272" s="205" t="s">
        <v>194</v>
      </c>
      <c r="D272" s="206"/>
      <c r="E272" s="207">
        <v>38.362499999999997</v>
      </c>
      <c r="F272" s="208"/>
      <c r="G272" s="209"/>
      <c r="M272" s="203" t="s">
        <v>194</v>
      </c>
      <c r="O272" s="195"/>
    </row>
    <row r="273" spans="1:104">
      <c r="A273" s="210"/>
      <c r="B273" s="211" t="s">
        <v>76</v>
      </c>
      <c r="C273" s="212" t="str">
        <f>CONCATENATE(B245," ",C245)</f>
        <v>97 Prorážení otvorů</v>
      </c>
      <c r="D273" s="213"/>
      <c r="E273" s="214"/>
      <c r="F273" s="215"/>
      <c r="G273" s="216">
        <f>SUM(G245:G272)</f>
        <v>0</v>
      </c>
      <c r="O273" s="195">
        <v>4</v>
      </c>
      <c r="BA273" s="217">
        <f>SUM(BA245:BA272)</f>
        <v>0</v>
      </c>
      <c r="BB273" s="217">
        <f>SUM(BB245:BB272)</f>
        <v>0</v>
      </c>
      <c r="BC273" s="217">
        <f>SUM(BC245:BC272)</f>
        <v>0</v>
      </c>
      <c r="BD273" s="217">
        <f>SUM(BD245:BD272)</f>
        <v>0</v>
      </c>
      <c r="BE273" s="217">
        <f>SUM(BE245:BE272)</f>
        <v>0</v>
      </c>
    </row>
    <row r="274" spans="1:104">
      <c r="A274" s="188" t="s">
        <v>73</v>
      </c>
      <c r="B274" s="189" t="s">
        <v>344</v>
      </c>
      <c r="C274" s="190" t="s">
        <v>345</v>
      </c>
      <c r="D274" s="191"/>
      <c r="E274" s="192"/>
      <c r="F274" s="192"/>
      <c r="G274" s="193"/>
      <c r="H274" s="194"/>
      <c r="I274" s="194"/>
      <c r="O274" s="195">
        <v>1</v>
      </c>
    </row>
    <row r="275" spans="1:104">
      <c r="A275" s="196">
        <v>72</v>
      </c>
      <c r="B275" s="197" t="s">
        <v>346</v>
      </c>
      <c r="C275" s="198" t="s">
        <v>347</v>
      </c>
      <c r="D275" s="199" t="s">
        <v>109</v>
      </c>
      <c r="E275" s="200">
        <v>128.15339192100001</v>
      </c>
      <c r="F275" s="200">
        <v>0</v>
      </c>
      <c r="G275" s="201">
        <f>E275*F275</f>
        <v>0</v>
      </c>
      <c r="O275" s="195">
        <v>2</v>
      </c>
      <c r="AA275" s="167">
        <v>7</v>
      </c>
      <c r="AB275" s="167">
        <v>1</v>
      </c>
      <c r="AC275" s="167">
        <v>2</v>
      </c>
      <c r="AZ275" s="167">
        <v>1</v>
      </c>
      <c r="BA275" s="167">
        <f>IF(AZ275=1,G275,0)</f>
        <v>0</v>
      </c>
      <c r="BB275" s="167">
        <f>IF(AZ275=2,G275,0)</f>
        <v>0</v>
      </c>
      <c r="BC275" s="167">
        <f>IF(AZ275=3,G275,0)</f>
        <v>0</v>
      </c>
      <c r="BD275" s="167">
        <f>IF(AZ275=4,G275,0)</f>
        <v>0</v>
      </c>
      <c r="BE275" s="167">
        <f>IF(AZ275=5,G275,0)</f>
        <v>0</v>
      </c>
      <c r="CA275" s="195">
        <v>7</v>
      </c>
      <c r="CB275" s="195">
        <v>1</v>
      </c>
      <c r="CZ275" s="167">
        <v>0</v>
      </c>
    </row>
    <row r="276" spans="1:104">
      <c r="A276" s="210"/>
      <c r="B276" s="211" t="s">
        <v>76</v>
      </c>
      <c r="C276" s="212" t="str">
        <f>CONCATENATE(B274," ",C274)</f>
        <v>99 Staveništní přesun hmot</v>
      </c>
      <c r="D276" s="213"/>
      <c r="E276" s="214"/>
      <c r="F276" s="215"/>
      <c r="G276" s="216">
        <f>SUM(G274:G275)</f>
        <v>0</v>
      </c>
      <c r="O276" s="195">
        <v>4</v>
      </c>
      <c r="BA276" s="217">
        <f>SUM(BA274:BA275)</f>
        <v>0</v>
      </c>
      <c r="BB276" s="217">
        <f>SUM(BB274:BB275)</f>
        <v>0</v>
      </c>
      <c r="BC276" s="217">
        <f>SUM(BC274:BC275)</f>
        <v>0</v>
      </c>
      <c r="BD276" s="217">
        <f>SUM(BD274:BD275)</f>
        <v>0</v>
      </c>
      <c r="BE276" s="217">
        <f>SUM(BE274:BE275)</f>
        <v>0</v>
      </c>
    </row>
    <row r="277" spans="1:104">
      <c r="A277" s="188" t="s">
        <v>73</v>
      </c>
      <c r="B277" s="189" t="s">
        <v>348</v>
      </c>
      <c r="C277" s="190" t="s">
        <v>349</v>
      </c>
      <c r="D277" s="191"/>
      <c r="E277" s="192"/>
      <c r="F277" s="192"/>
      <c r="G277" s="193"/>
      <c r="H277" s="194"/>
      <c r="I277" s="194"/>
      <c r="O277" s="195">
        <v>1</v>
      </c>
    </row>
    <row r="278" spans="1:104">
      <c r="A278" s="196">
        <v>73</v>
      </c>
      <c r="B278" s="197" t="s">
        <v>350</v>
      </c>
      <c r="C278" s="198" t="s">
        <v>351</v>
      </c>
      <c r="D278" s="199" t="s">
        <v>85</v>
      </c>
      <c r="E278" s="200">
        <v>3.6</v>
      </c>
      <c r="F278" s="200">
        <v>0</v>
      </c>
      <c r="G278" s="201">
        <f>E278*F278</f>
        <v>0</v>
      </c>
      <c r="O278" s="195">
        <v>2</v>
      </c>
      <c r="AA278" s="167">
        <v>1</v>
      </c>
      <c r="AB278" s="167">
        <v>7</v>
      </c>
      <c r="AC278" s="167">
        <v>7</v>
      </c>
      <c r="AZ278" s="167">
        <v>2</v>
      </c>
      <c r="BA278" s="167">
        <f>IF(AZ278=1,G278,0)</f>
        <v>0</v>
      </c>
      <c r="BB278" s="167">
        <f>IF(AZ278=2,G278,0)</f>
        <v>0</v>
      </c>
      <c r="BC278" s="167">
        <f>IF(AZ278=3,G278,0)</f>
        <v>0</v>
      </c>
      <c r="BD278" s="167">
        <f>IF(AZ278=4,G278,0)</f>
        <v>0</v>
      </c>
      <c r="BE278" s="167">
        <f>IF(AZ278=5,G278,0)</f>
        <v>0</v>
      </c>
      <c r="CA278" s="195">
        <v>1</v>
      </c>
      <c r="CB278" s="195">
        <v>7</v>
      </c>
      <c r="CZ278" s="167">
        <v>4.6299999999999996E-3</v>
      </c>
    </row>
    <row r="279" spans="1:104">
      <c r="A279" s="202"/>
      <c r="B279" s="204"/>
      <c r="C279" s="205" t="s">
        <v>91</v>
      </c>
      <c r="D279" s="206"/>
      <c r="E279" s="207">
        <v>0</v>
      </c>
      <c r="F279" s="208"/>
      <c r="G279" s="209"/>
      <c r="M279" s="203" t="s">
        <v>91</v>
      </c>
      <c r="O279" s="195"/>
    </row>
    <row r="280" spans="1:104">
      <c r="A280" s="202"/>
      <c r="B280" s="204"/>
      <c r="C280" s="205" t="s">
        <v>249</v>
      </c>
      <c r="D280" s="206"/>
      <c r="E280" s="207">
        <v>0</v>
      </c>
      <c r="F280" s="208"/>
      <c r="G280" s="209"/>
      <c r="M280" s="203" t="s">
        <v>249</v>
      </c>
      <c r="O280" s="195"/>
    </row>
    <row r="281" spans="1:104">
      <c r="A281" s="202"/>
      <c r="B281" s="204"/>
      <c r="C281" s="205" t="s">
        <v>352</v>
      </c>
      <c r="D281" s="206"/>
      <c r="E281" s="207">
        <v>3.6</v>
      </c>
      <c r="F281" s="208"/>
      <c r="G281" s="209"/>
      <c r="M281" s="203" t="s">
        <v>352</v>
      </c>
      <c r="O281" s="195"/>
    </row>
    <row r="282" spans="1:104">
      <c r="A282" s="196">
        <v>74</v>
      </c>
      <c r="B282" s="197" t="s">
        <v>353</v>
      </c>
      <c r="C282" s="198" t="s">
        <v>354</v>
      </c>
      <c r="D282" s="199" t="s">
        <v>62</v>
      </c>
      <c r="E282" s="200"/>
      <c r="F282" s="200">
        <v>0</v>
      </c>
      <c r="G282" s="201">
        <f>E282*F282</f>
        <v>0</v>
      </c>
      <c r="O282" s="195">
        <v>2</v>
      </c>
      <c r="AA282" s="167">
        <v>7</v>
      </c>
      <c r="AB282" s="167">
        <v>1002</v>
      </c>
      <c r="AC282" s="167">
        <v>5</v>
      </c>
      <c r="AZ282" s="167">
        <v>2</v>
      </c>
      <c r="BA282" s="167">
        <f>IF(AZ282=1,G282,0)</f>
        <v>0</v>
      </c>
      <c r="BB282" s="167">
        <f>IF(AZ282=2,G282,0)</f>
        <v>0</v>
      </c>
      <c r="BC282" s="167">
        <f>IF(AZ282=3,G282,0)</f>
        <v>0</v>
      </c>
      <c r="BD282" s="167">
        <f>IF(AZ282=4,G282,0)</f>
        <v>0</v>
      </c>
      <c r="BE282" s="167">
        <f>IF(AZ282=5,G282,0)</f>
        <v>0</v>
      </c>
      <c r="CA282" s="195">
        <v>7</v>
      </c>
      <c r="CB282" s="195">
        <v>1002</v>
      </c>
      <c r="CZ282" s="167">
        <v>0</v>
      </c>
    </row>
    <row r="283" spans="1:104">
      <c r="A283" s="210"/>
      <c r="B283" s="211" t="s">
        <v>76</v>
      </c>
      <c r="C283" s="212" t="str">
        <f>CONCATENATE(B277," ",C277)</f>
        <v>711 Izolace proti vodě</v>
      </c>
      <c r="D283" s="213"/>
      <c r="E283" s="214"/>
      <c r="F283" s="215"/>
      <c r="G283" s="216">
        <f>SUM(G277:G282)</f>
        <v>0</v>
      </c>
      <c r="O283" s="195">
        <v>4</v>
      </c>
      <c r="BA283" s="217">
        <f>SUM(BA277:BA282)</f>
        <v>0</v>
      </c>
      <c r="BB283" s="217">
        <f>SUM(BB277:BB282)</f>
        <v>0</v>
      </c>
      <c r="BC283" s="217">
        <f>SUM(BC277:BC282)</f>
        <v>0</v>
      </c>
      <c r="BD283" s="217">
        <f>SUM(BD277:BD282)</f>
        <v>0</v>
      </c>
      <c r="BE283" s="217">
        <f>SUM(BE277:BE282)</f>
        <v>0</v>
      </c>
    </row>
    <row r="284" spans="1:104">
      <c r="A284" s="188" t="s">
        <v>73</v>
      </c>
      <c r="B284" s="189" t="s">
        <v>355</v>
      </c>
      <c r="C284" s="190" t="s">
        <v>356</v>
      </c>
      <c r="D284" s="191"/>
      <c r="E284" s="192"/>
      <c r="F284" s="192"/>
      <c r="G284" s="193"/>
      <c r="H284" s="194"/>
      <c r="I284" s="194"/>
      <c r="O284" s="195">
        <v>1</v>
      </c>
    </row>
    <row r="285" spans="1:104" ht="22.5">
      <c r="A285" s="196">
        <v>75</v>
      </c>
      <c r="B285" s="197" t="s">
        <v>357</v>
      </c>
      <c r="C285" s="198" t="s">
        <v>358</v>
      </c>
      <c r="D285" s="199" t="s">
        <v>85</v>
      </c>
      <c r="E285" s="200">
        <v>187</v>
      </c>
      <c r="F285" s="200">
        <v>0</v>
      </c>
      <c r="G285" s="201">
        <f>E285*F285</f>
        <v>0</v>
      </c>
      <c r="O285" s="195">
        <v>2</v>
      </c>
      <c r="AA285" s="167">
        <v>1</v>
      </c>
      <c r="AB285" s="167">
        <v>7</v>
      </c>
      <c r="AC285" s="167">
        <v>7</v>
      </c>
      <c r="AZ285" s="167">
        <v>2</v>
      </c>
      <c r="BA285" s="167">
        <f>IF(AZ285=1,G285,0)</f>
        <v>0</v>
      </c>
      <c r="BB285" s="167">
        <f>IF(AZ285=2,G285,0)</f>
        <v>0</v>
      </c>
      <c r="BC285" s="167">
        <f>IF(AZ285=3,G285,0)</f>
        <v>0</v>
      </c>
      <c r="BD285" s="167">
        <f>IF(AZ285=4,G285,0)</f>
        <v>0</v>
      </c>
      <c r="BE285" s="167">
        <f>IF(AZ285=5,G285,0)</f>
        <v>0</v>
      </c>
      <c r="CA285" s="195">
        <v>1</v>
      </c>
      <c r="CB285" s="195">
        <v>7</v>
      </c>
      <c r="CZ285" s="167">
        <v>1.8000000000000001E-4</v>
      </c>
    </row>
    <row r="286" spans="1:104">
      <c r="A286" s="202"/>
      <c r="B286" s="204"/>
      <c r="C286" s="205" t="s">
        <v>91</v>
      </c>
      <c r="D286" s="206"/>
      <c r="E286" s="207">
        <v>0</v>
      </c>
      <c r="F286" s="208"/>
      <c r="G286" s="209"/>
      <c r="M286" s="203" t="s">
        <v>91</v>
      </c>
      <c r="O286" s="195"/>
    </row>
    <row r="287" spans="1:104">
      <c r="A287" s="202"/>
      <c r="B287" s="204"/>
      <c r="C287" s="205" t="s">
        <v>178</v>
      </c>
      <c r="D287" s="206"/>
      <c r="E287" s="207">
        <v>0</v>
      </c>
      <c r="F287" s="208"/>
      <c r="G287" s="209"/>
      <c r="M287" s="203" t="s">
        <v>178</v>
      </c>
      <c r="O287" s="195"/>
    </row>
    <row r="288" spans="1:104">
      <c r="A288" s="202"/>
      <c r="B288" s="204"/>
      <c r="C288" s="205" t="s">
        <v>359</v>
      </c>
      <c r="D288" s="206"/>
      <c r="E288" s="207">
        <v>187</v>
      </c>
      <c r="F288" s="208"/>
      <c r="G288" s="209"/>
      <c r="M288" s="203" t="s">
        <v>359</v>
      </c>
      <c r="O288" s="195"/>
    </row>
    <row r="289" spans="1:104">
      <c r="A289" s="196">
        <v>76</v>
      </c>
      <c r="B289" s="197" t="s">
        <v>360</v>
      </c>
      <c r="C289" s="198" t="s">
        <v>361</v>
      </c>
      <c r="D289" s="199" t="s">
        <v>85</v>
      </c>
      <c r="E289" s="200">
        <v>47.8</v>
      </c>
      <c r="F289" s="200">
        <v>0</v>
      </c>
      <c r="G289" s="201">
        <f>E289*F289</f>
        <v>0</v>
      </c>
      <c r="O289" s="195">
        <v>2</v>
      </c>
      <c r="AA289" s="167">
        <v>1</v>
      </c>
      <c r="AB289" s="167">
        <v>7</v>
      </c>
      <c r="AC289" s="167">
        <v>7</v>
      </c>
      <c r="AZ289" s="167">
        <v>2</v>
      </c>
      <c r="BA289" s="167">
        <f>IF(AZ289=1,G289,0)</f>
        <v>0</v>
      </c>
      <c r="BB289" s="167">
        <f>IF(AZ289=2,G289,0)</f>
        <v>0</v>
      </c>
      <c r="BC289" s="167">
        <f>IF(AZ289=3,G289,0)</f>
        <v>0</v>
      </c>
      <c r="BD289" s="167">
        <f>IF(AZ289=4,G289,0)</f>
        <v>0</v>
      </c>
      <c r="BE289" s="167">
        <f>IF(AZ289=5,G289,0)</f>
        <v>0</v>
      </c>
      <c r="CA289" s="195">
        <v>1</v>
      </c>
      <c r="CB289" s="195">
        <v>7</v>
      </c>
      <c r="CZ289" s="167">
        <v>0</v>
      </c>
    </row>
    <row r="290" spans="1:104">
      <c r="A290" s="202"/>
      <c r="B290" s="204"/>
      <c r="C290" s="205" t="s">
        <v>91</v>
      </c>
      <c r="D290" s="206"/>
      <c r="E290" s="207">
        <v>0</v>
      </c>
      <c r="F290" s="208"/>
      <c r="G290" s="209"/>
      <c r="M290" s="203" t="s">
        <v>91</v>
      </c>
      <c r="O290" s="195"/>
    </row>
    <row r="291" spans="1:104">
      <c r="A291" s="202"/>
      <c r="B291" s="204"/>
      <c r="C291" s="205" t="s">
        <v>362</v>
      </c>
      <c r="D291" s="206"/>
      <c r="E291" s="207">
        <v>0</v>
      </c>
      <c r="F291" s="208"/>
      <c r="G291" s="209"/>
      <c r="M291" s="203" t="s">
        <v>362</v>
      </c>
      <c r="O291" s="195"/>
    </row>
    <row r="292" spans="1:104">
      <c r="A292" s="202"/>
      <c r="B292" s="204"/>
      <c r="C292" s="205" t="s">
        <v>363</v>
      </c>
      <c r="D292" s="206"/>
      <c r="E292" s="207">
        <v>39.200000000000003</v>
      </c>
      <c r="F292" s="208"/>
      <c r="G292" s="209"/>
      <c r="M292" s="203" t="s">
        <v>363</v>
      </c>
      <c r="O292" s="195"/>
    </row>
    <row r="293" spans="1:104">
      <c r="A293" s="202"/>
      <c r="B293" s="204"/>
      <c r="C293" s="205" t="s">
        <v>91</v>
      </c>
      <c r="D293" s="206"/>
      <c r="E293" s="207">
        <v>0</v>
      </c>
      <c r="F293" s="208"/>
      <c r="G293" s="209"/>
      <c r="M293" s="203" t="s">
        <v>91</v>
      </c>
      <c r="O293" s="195"/>
    </row>
    <row r="294" spans="1:104">
      <c r="A294" s="202"/>
      <c r="B294" s="204"/>
      <c r="C294" s="205" t="s">
        <v>249</v>
      </c>
      <c r="D294" s="206"/>
      <c r="E294" s="207">
        <v>0</v>
      </c>
      <c r="F294" s="208"/>
      <c r="G294" s="209"/>
      <c r="M294" s="203" t="s">
        <v>249</v>
      </c>
      <c r="O294" s="195"/>
    </row>
    <row r="295" spans="1:104">
      <c r="A295" s="202"/>
      <c r="B295" s="204"/>
      <c r="C295" s="205" t="s">
        <v>250</v>
      </c>
      <c r="D295" s="206"/>
      <c r="E295" s="207">
        <v>8.6</v>
      </c>
      <c r="F295" s="208"/>
      <c r="G295" s="209"/>
      <c r="M295" s="203" t="s">
        <v>250</v>
      </c>
      <c r="O295" s="195"/>
    </row>
    <row r="296" spans="1:104">
      <c r="A296" s="196">
        <v>77</v>
      </c>
      <c r="B296" s="197" t="s">
        <v>364</v>
      </c>
      <c r="C296" s="198" t="s">
        <v>365</v>
      </c>
      <c r="D296" s="199" t="s">
        <v>85</v>
      </c>
      <c r="E296" s="200">
        <v>187</v>
      </c>
      <c r="F296" s="200">
        <v>0</v>
      </c>
      <c r="G296" s="201">
        <f>E296*F296</f>
        <v>0</v>
      </c>
      <c r="O296" s="195">
        <v>2</v>
      </c>
      <c r="AA296" s="167">
        <v>1</v>
      </c>
      <c r="AB296" s="167">
        <v>7</v>
      </c>
      <c r="AC296" s="167">
        <v>7</v>
      </c>
      <c r="AZ296" s="167">
        <v>2</v>
      </c>
      <c r="BA296" s="167">
        <f>IF(AZ296=1,G296,0)</f>
        <v>0</v>
      </c>
      <c r="BB296" s="167">
        <f>IF(AZ296=2,G296,0)</f>
        <v>0</v>
      </c>
      <c r="BC296" s="167">
        <f>IF(AZ296=3,G296,0)</f>
        <v>0</v>
      </c>
      <c r="BD296" s="167">
        <f>IF(AZ296=4,G296,0)</f>
        <v>0</v>
      </c>
      <c r="BE296" s="167">
        <f>IF(AZ296=5,G296,0)</f>
        <v>0</v>
      </c>
      <c r="CA296" s="195">
        <v>1</v>
      </c>
      <c r="CB296" s="195">
        <v>7</v>
      </c>
      <c r="CZ296" s="167">
        <v>0</v>
      </c>
    </row>
    <row r="297" spans="1:104">
      <c r="A297" s="202"/>
      <c r="B297" s="204"/>
      <c r="C297" s="205" t="s">
        <v>178</v>
      </c>
      <c r="D297" s="206"/>
      <c r="E297" s="207">
        <v>0</v>
      </c>
      <c r="F297" s="208"/>
      <c r="G297" s="209"/>
      <c r="M297" s="203" t="s">
        <v>178</v>
      </c>
      <c r="O297" s="195"/>
    </row>
    <row r="298" spans="1:104">
      <c r="A298" s="202"/>
      <c r="B298" s="204"/>
      <c r="C298" s="205" t="s">
        <v>359</v>
      </c>
      <c r="D298" s="206"/>
      <c r="E298" s="207">
        <v>187</v>
      </c>
      <c r="F298" s="208"/>
      <c r="G298" s="209"/>
      <c r="M298" s="203" t="s">
        <v>359</v>
      </c>
      <c r="O298" s="195"/>
    </row>
    <row r="299" spans="1:104">
      <c r="A299" s="196">
        <v>78</v>
      </c>
      <c r="B299" s="197" t="s">
        <v>366</v>
      </c>
      <c r="C299" s="198" t="s">
        <v>367</v>
      </c>
      <c r="D299" s="199" t="s">
        <v>85</v>
      </c>
      <c r="E299" s="200">
        <v>71.279200000000003</v>
      </c>
      <c r="F299" s="200">
        <v>0</v>
      </c>
      <c r="G299" s="201">
        <f>E299*F299</f>
        <v>0</v>
      </c>
      <c r="O299" s="195">
        <v>2</v>
      </c>
      <c r="AA299" s="167">
        <v>1</v>
      </c>
      <c r="AB299" s="167">
        <v>7</v>
      </c>
      <c r="AC299" s="167">
        <v>7</v>
      </c>
      <c r="AZ299" s="167">
        <v>2</v>
      </c>
      <c r="BA299" s="167">
        <f>IF(AZ299=1,G299,0)</f>
        <v>0</v>
      </c>
      <c r="BB299" s="167">
        <f>IF(AZ299=2,G299,0)</f>
        <v>0</v>
      </c>
      <c r="BC299" s="167">
        <f>IF(AZ299=3,G299,0)</f>
        <v>0</v>
      </c>
      <c r="BD299" s="167">
        <f>IF(AZ299=4,G299,0)</f>
        <v>0</v>
      </c>
      <c r="BE299" s="167">
        <f>IF(AZ299=5,G299,0)</f>
        <v>0</v>
      </c>
      <c r="CA299" s="195">
        <v>1</v>
      </c>
      <c r="CB299" s="195">
        <v>7</v>
      </c>
      <c r="CZ299" s="167">
        <v>5.2999999999999998E-4</v>
      </c>
    </row>
    <row r="300" spans="1:104">
      <c r="A300" s="202"/>
      <c r="B300" s="204"/>
      <c r="C300" s="205" t="s">
        <v>368</v>
      </c>
      <c r="D300" s="206"/>
      <c r="E300" s="207">
        <v>26.140799999999999</v>
      </c>
      <c r="F300" s="208"/>
      <c r="G300" s="209"/>
      <c r="M300" s="203" t="s">
        <v>368</v>
      </c>
      <c r="O300" s="195"/>
    </row>
    <row r="301" spans="1:104">
      <c r="A301" s="202"/>
      <c r="B301" s="204"/>
      <c r="C301" s="205" t="s">
        <v>369</v>
      </c>
      <c r="D301" s="206"/>
      <c r="E301" s="207">
        <v>13.521599999999999</v>
      </c>
      <c r="F301" s="208"/>
      <c r="G301" s="209"/>
      <c r="M301" s="203" t="s">
        <v>369</v>
      </c>
      <c r="O301" s="195"/>
    </row>
    <row r="302" spans="1:104">
      <c r="A302" s="202"/>
      <c r="B302" s="204"/>
      <c r="C302" s="205" t="s">
        <v>370</v>
      </c>
      <c r="D302" s="206"/>
      <c r="E302" s="207">
        <v>31.616800000000001</v>
      </c>
      <c r="F302" s="208"/>
      <c r="G302" s="209"/>
      <c r="M302" s="203" t="s">
        <v>370</v>
      </c>
      <c r="O302" s="195"/>
    </row>
    <row r="303" spans="1:104">
      <c r="A303" s="196">
        <v>79</v>
      </c>
      <c r="B303" s="197" t="s">
        <v>371</v>
      </c>
      <c r="C303" s="198" t="s">
        <v>372</v>
      </c>
      <c r="D303" s="199" t="s">
        <v>85</v>
      </c>
      <c r="E303" s="200">
        <v>48.584000000000003</v>
      </c>
      <c r="F303" s="200">
        <v>0</v>
      </c>
      <c r="G303" s="201">
        <f>E303*F303</f>
        <v>0</v>
      </c>
      <c r="O303" s="195">
        <v>2</v>
      </c>
      <c r="AA303" s="167">
        <v>3</v>
      </c>
      <c r="AB303" s="167">
        <v>7</v>
      </c>
      <c r="AC303" s="167" t="s">
        <v>371</v>
      </c>
      <c r="AZ303" s="167">
        <v>2</v>
      </c>
      <c r="BA303" s="167">
        <f>IF(AZ303=1,G303,0)</f>
        <v>0</v>
      </c>
      <c r="BB303" s="167">
        <f>IF(AZ303=2,G303,0)</f>
        <v>0</v>
      </c>
      <c r="BC303" s="167">
        <f>IF(AZ303=3,G303,0)</f>
        <v>0</v>
      </c>
      <c r="BD303" s="167">
        <f>IF(AZ303=4,G303,0)</f>
        <v>0</v>
      </c>
      <c r="BE303" s="167">
        <f>IF(AZ303=5,G303,0)</f>
        <v>0</v>
      </c>
      <c r="CA303" s="195">
        <v>3</v>
      </c>
      <c r="CB303" s="195">
        <v>7</v>
      </c>
      <c r="CZ303" s="167">
        <v>1.7000000000000001E-4</v>
      </c>
    </row>
    <row r="304" spans="1:104">
      <c r="A304" s="202"/>
      <c r="B304" s="204"/>
      <c r="C304" s="205" t="s">
        <v>91</v>
      </c>
      <c r="D304" s="206"/>
      <c r="E304" s="207">
        <v>0</v>
      </c>
      <c r="F304" s="208"/>
      <c r="G304" s="209"/>
      <c r="M304" s="203" t="s">
        <v>91</v>
      </c>
      <c r="O304" s="195"/>
    </row>
    <row r="305" spans="1:104">
      <c r="A305" s="202"/>
      <c r="B305" s="204"/>
      <c r="C305" s="205" t="s">
        <v>362</v>
      </c>
      <c r="D305" s="206"/>
      <c r="E305" s="207">
        <v>0</v>
      </c>
      <c r="F305" s="208"/>
      <c r="G305" s="209"/>
      <c r="M305" s="203" t="s">
        <v>362</v>
      </c>
      <c r="O305" s="195"/>
    </row>
    <row r="306" spans="1:104">
      <c r="A306" s="202"/>
      <c r="B306" s="204"/>
      <c r="C306" s="205" t="s">
        <v>373</v>
      </c>
      <c r="D306" s="206"/>
      <c r="E306" s="207">
        <v>39.984000000000002</v>
      </c>
      <c r="F306" s="208"/>
      <c r="G306" s="209"/>
      <c r="M306" s="203" t="s">
        <v>373</v>
      </c>
      <c r="O306" s="195"/>
    </row>
    <row r="307" spans="1:104">
      <c r="A307" s="202"/>
      <c r="B307" s="204"/>
      <c r="C307" s="205" t="s">
        <v>91</v>
      </c>
      <c r="D307" s="206"/>
      <c r="E307" s="207">
        <v>0</v>
      </c>
      <c r="F307" s="208"/>
      <c r="G307" s="209"/>
      <c r="M307" s="203" t="s">
        <v>91</v>
      </c>
      <c r="O307" s="195"/>
    </row>
    <row r="308" spans="1:104">
      <c r="A308" s="202"/>
      <c r="B308" s="204"/>
      <c r="C308" s="205" t="s">
        <v>249</v>
      </c>
      <c r="D308" s="206"/>
      <c r="E308" s="207">
        <v>0</v>
      </c>
      <c r="F308" s="208"/>
      <c r="G308" s="209"/>
      <c r="M308" s="203" t="s">
        <v>249</v>
      </c>
      <c r="O308" s="195"/>
    </row>
    <row r="309" spans="1:104">
      <c r="A309" s="202"/>
      <c r="B309" s="204"/>
      <c r="C309" s="205" t="s">
        <v>250</v>
      </c>
      <c r="D309" s="206"/>
      <c r="E309" s="207">
        <v>8.6</v>
      </c>
      <c r="F309" s="208"/>
      <c r="G309" s="209"/>
      <c r="M309" s="203" t="s">
        <v>250</v>
      </c>
      <c r="O309" s="195"/>
    </row>
    <row r="310" spans="1:104">
      <c r="A310" s="196">
        <v>80</v>
      </c>
      <c r="B310" s="197" t="s">
        <v>374</v>
      </c>
      <c r="C310" s="198" t="s">
        <v>375</v>
      </c>
      <c r="D310" s="199" t="s">
        <v>85</v>
      </c>
      <c r="E310" s="200">
        <v>72.704800000000006</v>
      </c>
      <c r="F310" s="200">
        <v>0</v>
      </c>
      <c r="G310" s="201">
        <f>E310*F310</f>
        <v>0</v>
      </c>
      <c r="O310" s="195">
        <v>2</v>
      </c>
      <c r="AA310" s="167">
        <v>3</v>
      </c>
      <c r="AB310" s="167">
        <v>7</v>
      </c>
      <c r="AC310" s="167">
        <v>63151410</v>
      </c>
      <c r="AZ310" s="167">
        <v>2</v>
      </c>
      <c r="BA310" s="167">
        <f>IF(AZ310=1,G310,0)</f>
        <v>0</v>
      </c>
      <c r="BB310" s="167">
        <f>IF(AZ310=2,G310,0)</f>
        <v>0</v>
      </c>
      <c r="BC310" s="167">
        <f>IF(AZ310=3,G310,0)</f>
        <v>0</v>
      </c>
      <c r="BD310" s="167">
        <f>IF(AZ310=4,G310,0)</f>
        <v>0</v>
      </c>
      <c r="BE310" s="167">
        <f>IF(AZ310=5,G310,0)</f>
        <v>0</v>
      </c>
      <c r="CA310" s="195">
        <v>3</v>
      </c>
      <c r="CB310" s="195">
        <v>7</v>
      </c>
      <c r="CZ310" s="167">
        <v>5.5999999999999999E-3</v>
      </c>
    </row>
    <row r="311" spans="1:104">
      <c r="A311" s="202"/>
      <c r="B311" s="204"/>
      <c r="C311" s="205" t="s">
        <v>376</v>
      </c>
      <c r="D311" s="206"/>
      <c r="E311" s="207">
        <v>72.704800000000006</v>
      </c>
      <c r="F311" s="208"/>
      <c r="G311" s="209"/>
      <c r="M311" s="203" t="s">
        <v>376</v>
      </c>
      <c r="O311" s="195"/>
    </row>
    <row r="312" spans="1:104">
      <c r="A312" s="196">
        <v>81</v>
      </c>
      <c r="B312" s="197" t="s">
        <v>377</v>
      </c>
      <c r="C312" s="198" t="s">
        <v>378</v>
      </c>
      <c r="D312" s="199" t="s">
        <v>85</v>
      </c>
      <c r="E312" s="200">
        <v>381.48</v>
      </c>
      <c r="F312" s="200">
        <v>0</v>
      </c>
      <c r="G312" s="201">
        <f>E312*F312</f>
        <v>0</v>
      </c>
      <c r="O312" s="195">
        <v>2</v>
      </c>
      <c r="AA312" s="167">
        <v>3</v>
      </c>
      <c r="AB312" s="167">
        <v>7</v>
      </c>
      <c r="AC312" s="167">
        <v>63151468</v>
      </c>
      <c r="AZ312" s="167">
        <v>2</v>
      </c>
      <c r="BA312" s="167">
        <f>IF(AZ312=1,G312,0)</f>
        <v>0</v>
      </c>
      <c r="BB312" s="167">
        <f>IF(AZ312=2,G312,0)</f>
        <v>0</v>
      </c>
      <c r="BC312" s="167">
        <f>IF(AZ312=3,G312,0)</f>
        <v>0</v>
      </c>
      <c r="BD312" s="167">
        <f>IF(AZ312=4,G312,0)</f>
        <v>0</v>
      </c>
      <c r="BE312" s="167">
        <f>IF(AZ312=5,G312,0)</f>
        <v>0</v>
      </c>
      <c r="CA312" s="195">
        <v>3</v>
      </c>
      <c r="CB312" s="195">
        <v>7</v>
      </c>
      <c r="CZ312" s="167">
        <v>1.209E-2</v>
      </c>
    </row>
    <row r="313" spans="1:104">
      <c r="A313" s="202"/>
      <c r="B313" s="204"/>
      <c r="C313" s="205" t="s">
        <v>379</v>
      </c>
      <c r="D313" s="206"/>
      <c r="E313" s="207">
        <v>0</v>
      </c>
      <c r="F313" s="208"/>
      <c r="G313" s="209"/>
      <c r="M313" s="203" t="s">
        <v>379</v>
      </c>
      <c r="O313" s="195"/>
    </row>
    <row r="314" spans="1:104">
      <c r="A314" s="202"/>
      <c r="B314" s="204"/>
      <c r="C314" s="205" t="s">
        <v>380</v>
      </c>
      <c r="D314" s="206"/>
      <c r="E314" s="207">
        <v>381.48</v>
      </c>
      <c r="F314" s="208"/>
      <c r="G314" s="209"/>
      <c r="M314" s="203" t="s">
        <v>380</v>
      </c>
      <c r="O314" s="195"/>
    </row>
    <row r="315" spans="1:104">
      <c r="A315" s="196">
        <v>82</v>
      </c>
      <c r="B315" s="197" t="s">
        <v>381</v>
      </c>
      <c r="C315" s="198" t="s">
        <v>382</v>
      </c>
      <c r="D315" s="199" t="s">
        <v>62</v>
      </c>
      <c r="E315" s="200"/>
      <c r="F315" s="200">
        <v>0</v>
      </c>
      <c r="G315" s="201">
        <f>E315*F315</f>
        <v>0</v>
      </c>
      <c r="O315" s="195">
        <v>2</v>
      </c>
      <c r="AA315" s="167">
        <v>7</v>
      </c>
      <c r="AB315" s="167">
        <v>1002</v>
      </c>
      <c r="AC315" s="167">
        <v>5</v>
      </c>
      <c r="AZ315" s="167">
        <v>2</v>
      </c>
      <c r="BA315" s="167">
        <f>IF(AZ315=1,G315,0)</f>
        <v>0</v>
      </c>
      <c r="BB315" s="167">
        <f>IF(AZ315=2,G315,0)</f>
        <v>0</v>
      </c>
      <c r="BC315" s="167">
        <f>IF(AZ315=3,G315,0)</f>
        <v>0</v>
      </c>
      <c r="BD315" s="167">
        <f>IF(AZ315=4,G315,0)</f>
        <v>0</v>
      </c>
      <c r="BE315" s="167">
        <f>IF(AZ315=5,G315,0)</f>
        <v>0</v>
      </c>
      <c r="CA315" s="195">
        <v>7</v>
      </c>
      <c r="CB315" s="195">
        <v>1002</v>
      </c>
      <c r="CZ315" s="167">
        <v>0</v>
      </c>
    </row>
    <row r="316" spans="1:104">
      <c r="A316" s="210"/>
      <c r="B316" s="211" t="s">
        <v>76</v>
      </c>
      <c r="C316" s="212" t="str">
        <f>CONCATENATE(B284," ",C284)</f>
        <v>713 Izolace tepelné</v>
      </c>
      <c r="D316" s="213"/>
      <c r="E316" s="214"/>
      <c r="F316" s="215"/>
      <c r="G316" s="216">
        <f>SUM(G284:G315)</f>
        <v>0</v>
      </c>
      <c r="O316" s="195">
        <v>4</v>
      </c>
      <c r="BA316" s="217">
        <f>SUM(BA284:BA315)</f>
        <v>0</v>
      </c>
      <c r="BB316" s="217">
        <f>SUM(BB284:BB315)</f>
        <v>0</v>
      </c>
      <c r="BC316" s="217">
        <f>SUM(BC284:BC315)</f>
        <v>0</v>
      </c>
      <c r="BD316" s="217">
        <f>SUM(BD284:BD315)</f>
        <v>0</v>
      </c>
      <c r="BE316" s="217">
        <f>SUM(BE284:BE315)</f>
        <v>0</v>
      </c>
    </row>
    <row r="317" spans="1:104">
      <c r="A317" s="188" t="s">
        <v>73</v>
      </c>
      <c r="B317" s="189" t="s">
        <v>383</v>
      </c>
      <c r="C317" s="190" t="s">
        <v>384</v>
      </c>
      <c r="D317" s="191"/>
      <c r="E317" s="192"/>
      <c r="F317" s="192"/>
      <c r="G317" s="193"/>
      <c r="H317" s="194"/>
      <c r="I317" s="194"/>
      <c r="O317" s="195">
        <v>1</v>
      </c>
    </row>
    <row r="318" spans="1:104">
      <c r="A318" s="196">
        <v>83</v>
      </c>
      <c r="B318" s="197" t="s">
        <v>385</v>
      </c>
      <c r="C318" s="198" t="s">
        <v>386</v>
      </c>
      <c r="D318" s="199" t="s">
        <v>387</v>
      </c>
      <c r="E318" s="200">
        <v>1</v>
      </c>
      <c r="F318" s="200">
        <v>0</v>
      </c>
      <c r="G318" s="201">
        <f>E318*F318</f>
        <v>0</v>
      </c>
      <c r="O318" s="195">
        <v>2</v>
      </c>
      <c r="AA318" s="167">
        <v>12</v>
      </c>
      <c r="AB318" s="167">
        <v>0</v>
      </c>
      <c r="AC318" s="167">
        <v>63</v>
      </c>
      <c r="AZ318" s="167">
        <v>2</v>
      </c>
      <c r="BA318" s="167">
        <f>IF(AZ318=1,G318,0)</f>
        <v>0</v>
      </c>
      <c r="BB318" s="167">
        <f>IF(AZ318=2,G318,0)</f>
        <v>0</v>
      </c>
      <c r="BC318" s="167">
        <f>IF(AZ318=3,G318,0)</f>
        <v>0</v>
      </c>
      <c r="BD318" s="167">
        <f>IF(AZ318=4,G318,0)</f>
        <v>0</v>
      </c>
      <c r="BE318" s="167">
        <f>IF(AZ318=5,G318,0)</f>
        <v>0</v>
      </c>
      <c r="CA318" s="195">
        <v>12</v>
      </c>
      <c r="CB318" s="195">
        <v>0</v>
      </c>
      <c r="CZ318" s="167">
        <v>0</v>
      </c>
    </row>
    <row r="319" spans="1:104">
      <c r="A319" s="196">
        <v>84</v>
      </c>
      <c r="B319" s="197" t="s">
        <v>388</v>
      </c>
      <c r="C319" s="198" t="s">
        <v>389</v>
      </c>
      <c r="D319" s="199" t="s">
        <v>62</v>
      </c>
      <c r="E319" s="200">
        <v>3</v>
      </c>
      <c r="F319" s="200">
        <v>0</v>
      </c>
      <c r="G319" s="201">
        <f>E319*F319</f>
        <v>0</v>
      </c>
      <c r="O319" s="195">
        <v>2</v>
      </c>
      <c r="AA319" s="167">
        <v>12</v>
      </c>
      <c r="AB319" s="167">
        <v>0</v>
      </c>
      <c r="AC319" s="167">
        <v>64</v>
      </c>
      <c r="AZ319" s="167">
        <v>2</v>
      </c>
      <c r="BA319" s="167">
        <f>IF(AZ319=1,G319,0)</f>
        <v>0</v>
      </c>
      <c r="BB319" s="167">
        <f>IF(AZ319=2,G319,0)</f>
        <v>0</v>
      </c>
      <c r="BC319" s="167">
        <f>IF(AZ319=3,G319,0)</f>
        <v>0</v>
      </c>
      <c r="BD319" s="167">
        <f>IF(AZ319=4,G319,0)</f>
        <v>0</v>
      </c>
      <c r="BE319" s="167">
        <f>IF(AZ319=5,G319,0)</f>
        <v>0</v>
      </c>
      <c r="CA319" s="195">
        <v>12</v>
      </c>
      <c r="CB319" s="195">
        <v>0</v>
      </c>
      <c r="CZ319" s="167">
        <v>0</v>
      </c>
    </row>
    <row r="320" spans="1:104">
      <c r="A320" s="210"/>
      <c r="B320" s="211" t="s">
        <v>76</v>
      </c>
      <c r="C320" s="212" t="str">
        <f>CONCATENATE(B317," ",C317)</f>
        <v>720 Zdravotechnická instalace</v>
      </c>
      <c r="D320" s="213"/>
      <c r="E320" s="214"/>
      <c r="F320" s="215"/>
      <c r="G320" s="216">
        <f>SUM(G317:G319)</f>
        <v>0</v>
      </c>
      <c r="O320" s="195">
        <v>4</v>
      </c>
      <c r="BA320" s="217">
        <f>SUM(BA317:BA319)</f>
        <v>0</v>
      </c>
      <c r="BB320" s="217">
        <f>SUM(BB317:BB319)</f>
        <v>0</v>
      </c>
      <c r="BC320" s="217">
        <f>SUM(BC317:BC319)</f>
        <v>0</v>
      </c>
      <c r="BD320" s="217">
        <f>SUM(BD317:BD319)</f>
        <v>0</v>
      </c>
      <c r="BE320" s="217">
        <f>SUM(BE317:BE319)</f>
        <v>0</v>
      </c>
    </row>
    <row r="321" spans="1:104">
      <c r="A321" s="188" t="s">
        <v>73</v>
      </c>
      <c r="B321" s="189" t="s">
        <v>390</v>
      </c>
      <c r="C321" s="190" t="s">
        <v>391</v>
      </c>
      <c r="D321" s="191"/>
      <c r="E321" s="192"/>
      <c r="F321" s="192"/>
      <c r="G321" s="193"/>
      <c r="H321" s="194"/>
      <c r="I321" s="194"/>
      <c r="O321" s="195">
        <v>1</v>
      </c>
    </row>
    <row r="322" spans="1:104">
      <c r="A322" s="196">
        <v>85</v>
      </c>
      <c r="B322" s="197" t="s">
        <v>392</v>
      </c>
      <c r="C322" s="198" t="s">
        <v>393</v>
      </c>
      <c r="D322" s="199" t="s">
        <v>387</v>
      </c>
      <c r="E322" s="200">
        <v>1</v>
      </c>
      <c r="F322" s="200">
        <v>0</v>
      </c>
      <c r="G322" s="201">
        <f>E322*F322</f>
        <v>0</v>
      </c>
      <c r="O322" s="195">
        <v>2</v>
      </c>
      <c r="AA322" s="167">
        <v>12</v>
      </c>
      <c r="AB322" s="167">
        <v>0</v>
      </c>
      <c r="AC322" s="167">
        <v>65</v>
      </c>
      <c r="AZ322" s="167">
        <v>2</v>
      </c>
      <c r="BA322" s="167">
        <f>IF(AZ322=1,G322,0)</f>
        <v>0</v>
      </c>
      <c r="BB322" s="167">
        <f>IF(AZ322=2,G322,0)</f>
        <v>0</v>
      </c>
      <c r="BC322" s="167">
        <f>IF(AZ322=3,G322,0)</f>
        <v>0</v>
      </c>
      <c r="BD322" s="167">
        <f>IF(AZ322=4,G322,0)</f>
        <v>0</v>
      </c>
      <c r="BE322" s="167">
        <f>IF(AZ322=5,G322,0)</f>
        <v>0</v>
      </c>
      <c r="CA322" s="195">
        <v>12</v>
      </c>
      <c r="CB322" s="195">
        <v>0</v>
      </c>
      <c r="CZ322" s="167">
        <v>0</v>
      </c>
    </row>
    <row r="323" spans="1:104">
      <c r="A323" s="196">
        <v>86</v>
      </c>
      <c r="B323" s="197" t="s">
        <v>394</v>
      </c>
      <c r="C323" s="198" t="s">
        <v>389</v>
      </c>
      <c r="D323" s="199" t="s">
        <v>62</v>
      </c>
      <c r="E323" s="200">
        <v>3</v>
      </c>
      <c r="F323" s="200">
        <v>0</v>
      </c>
      <c r="G323" s="201">
        <f>E323*F323</f>
        <v>0</v>
      </c>
      <c r="O323" s="195">
        <v>2</v>
      </c>
      <c r="AA323" s="167">
        <v>12</v>
      </c>
      <c r="AB323" s="167">
        <v>0</v>
      </c>
      <c r="AC323" s="167">
        <v>66</v>
      </c>
      <c r="AZ323" s="167">
        <v>2</v>
      </c>
      <c r="BA323" s="167">
        <f>IF(AZ323=1,G323,0)</f>
        <v>0</v>
      </c>
      <c r="BB323" s="167">
        <f>IF(AZ323=2,G323,0)</f>
        <v>0</v>
      </c>
      <c r="BC323" s="167">
        <f>IF(AZ323=3,G323,0)</f>
        <v>0</v>
      </c>
      <c r="BD323" s="167">
        <f>IF(AZ323=4,G323,0)</f>
        <v>0</v>
      </c>
      <c r="BE323" s="167">
        <f>IF(AZ323=5,G323,0)</f>
        <v>0</v>
      </c>
      <c r="CA323" s="195">
        <v>12</v>
      </c>
      <c r="CB323" s="195">
        <v>0</v>
      </c>
      <c r="CZ323" s="167">
        <v>0</v>
      </c>
    </row>
    <row r="324" spans="1:104">
      <c r="A324" s="210"/>
      <c r="B324" s="211" t="s">
        <v>76</v>
      </c>
      <c r="C324" s="212" t="str">
        <f>CONCATENATE(B321," ",C321)</f>
        <v>730 Ústřední vytápění</v>
      </c>
      <c r="D324" s="213"/>
      <c r="E324" s="214"/>
      <c r="F324" s="215"/>
      <c r="G324" s="216">
        <f>SUM(G321:G323)</f>
        <v>0</v>
      </c>
      <c r="O324" s="195">
        <v>4</v>
      </c>
      <c r="BA324" s="217">
        <f>SUM(BA321:BA323)</f>
        <v>0</v>
      </c>
      <c r="BB324" s="217">
        <f>SUM(BB321:BB323)</f>
        <v>0</v>
      </c>
      <c r="BC324" s="217">
        <f>SUM(BC321:BC323)</f>
        <v>0</v>
      </c>
      <c r="BD324" s="217">
        <f>SUM(BD321:BD323)</f>
        <v>0</v>
      </c>
      <c r="BE324" s="217">
        <f>SUM(BE321:BE323)</f>
        <v>0</v>
      </c>
    </row>
    <row r="325" spans="1:104">
      <c r="A325" s="188" t="s">
        <v>73</v>
      </c>
      <c r="B325" s="189" t="s">
        <v>395</v>
      </c>
      <c r="C325" s="190" t="s">
        <v>396</v>
      </c>
      <c r="D325" s="191"/>
      <c r="E325" s="192"/>
      <c r="F325" s="192"/>
      <c r="G325" s="193"/>
      <c r="H325" s="194"/>
      <c r="I325" s="194"/>
      <c r="O325" s="195">
        <v>1</v>
      </c>
    </row>
    <row r="326" spans="1:104">
      <c r="A326" s="196">
        <v>87</v>
      </c>
      <c r="B326" s="197" t="s">
        <v>397</v>
      </c>
      <c r="C326" s="198" t="s">
        <v>398</v>
      </c>
      <c r="D326" s="199" t="s">
        <v>85</v>
      </c>
      <c r="E326" s="200">
        <v>9.2086000000000006</v>
      </c>
      <c r="F326" s="200">
        <v>0</v>
      </c>
      <c r="G326" s="201">
        <f>E326*F326</f>
        <v>0</v>
      </c>
      <c r="O326" s="195">
        <v>2</v>
      </c>
      <c r="AA326" s="167">
        <v>1</v>
      </c>
      <c r="AB326" s="167">
        <v>7</v>
      </c>
      <c r="AC326" s="167">
        <v>7</v>
      </c>
      <c r="AZ326" s="167">
        <v>2</v>
      </c>
      <c r="BA326" s="167">
        <f>IF(AZ326=1,G326,0)</f>
        <v>0</v>
      </c>
      <c r="BB326" s="167">
        <f>IF(AZ326=2,G326,0)</f>
        <v>0</v>
      </c>
      <c r="BC326" s="167">
        <f>IF(AZ326=3,G326,0)</f>
        <v>0</v>
      </c>
      <c r="BD326" s="167">
        <f>IF(AZ326=4,G326,0)</f>
        <v>0</v>
      </c>
      <c r="BE326" s="167">
        <f>IF(AZ326=5,G326,0)</f>
        <v>0</v>
      </c>
      <c r="CA326" s="195">
        <v>1</v>
      </c>
      <c r="CB326" s="195">
        <v>7</v>
      </c>
      <c r="CZ326" s="167">
        <v>0.12371</v>
      </c>
    </row>
    <row r="327" spans="1:104">
      <c r="A327" s="202"/>
      <c r="B327" s="204"/>
      <c r="C327" s="205" t="s">
        <v>121</v>
      </c>
      <c r="D327" s="206"/>
      <c r="E327" s="207">
        <v>0</v>
      </c>
      <c r="F327" s="208"/>
      <c r="G327" s="209"/>
      <c r="M327" s="203" t="s">
        <v>121</v>
      </c>
      <c r="O327" s="195"/>
    </row>
    <row r="328" spans="1:104">
      <c r="A328" s="202"/>
      <c r="B328" s="204"/>
      <c r="C328" s="205" t="s">
        <v>399</v>
      </c>
      <c r="D328" s="206"/>
      <c r="E328" s="207">
        <v>5.6</v>
      </c>
      <c r="F328" s="208"/>
      <c r="G328" s="209"/>
      <c r="M328" s="203" t="s">
        <v>399</v>
      </c>
      <c r="O328" s="195"/>
    </row>
    <row r="329" spans="1:104">
      <c r="A329" s="202"/>
      <c r="B329" s="204"/>
      <c r="C329" s="205" t="s">
        <v>400</v>
      </c>
      <c r="D329" s="206"/>
      <c r="E329" s="207">
        <v>3.6086</v>
      </c>
      <c r="F329" s="208"/>
      <c r="G329" s="209"/>
      <c r="M329" s="203" t="s">
        <v>400</v>
      </c>
      <c r="O329" s="195"/>
    </row>
    <row r="330" spans="1:104">
      <c r="A330" s="196">
        <v>88</v>
      </c>
      <c r="B330" s="197" t="s">
        <v>401</v>
      </c>
      <c r="C330" s="198" t="s">
        <v>402</v>
      </c>
      <c r="D330" s="199" t="s">
        <v>62</v>
      </c>
      <c r="E330" s="200"/>
      <c r="F330" s="200">
        <v>0</v>
      </c>
      <c r="G330" s="201">
        <f>E330*F330</f>
        <v>0</v>
      </c>
      <c r="O330" s="195">
        <v>2</v>
      </c>
      <c r="AA330" s="167">
        <v>7</v>
      </c>
      <c r="AB330" s="167">
        <v>1002</v>
      </c>
      <c r="AC330" s="167">
        <v>5</v>
      </c>
      <c r="AZ330" s="167">
        <v>2</v>
      </c>
      <c r="BA330" s="167">
        <f>IF(AZ330=1,G330,0)</f>
        <v>0</v>
      </c>
      <c r="BB330" s="167">
        <f>IF(AZ330=2,G330,0)</f>
        <v>0</v>
      </c>
      <c r="BC330" s="167">
        <f>IF(AZ330=3,G330,0)</f>
        <v>0</v>
      </c>
      <c r="BD330" s="167">
        <f>IF(AZ330=4,G330,0)</f>
        <v>0</v>
      </c>
      <c r="BE330" s="167">
        <f>IF(AZ330=5,G330,0)</f>
        <v>0</v>
      </c>
      <c r="CA330" s="195">
        <v>7</v>
      </c>
      <c r="CB330" s="195">
        <v>1002</v>
      </c>
      <c r="CZ330" s="167">
        <v>0</v>
      </c>
    </row>
    <row r="331" spans="1:104">
      <c r="A331" s="210"/>
      <c r="B331" s="211" t="s">
        <v>76</v>
      </c>
      <c r="C331" s="212" t="str">
        <f>CONCATENATE(B325," ",C325)</f>
        <v>761 Konstrukce sklobetonové</v>
      </c>
      <c r="D331" s="213"/>
      <c r="E331" s="214"/>
      <c r="F331" s="215"/>
      <c r="G331" s="216">
        <f>SUM(G325:G330)</f>
        <v>0</v>
      </c>
      <c r="O331" s="195">
        <v>4</v>
      </c>
      <c r="BA331" s="217">
        <f>SUM(BA325:BA330)</f>
        <v>0</v>
      </c>
      <c r="BB331" s="217">
        <f>SUM(BB325:BB330)</f>
        <v>0</v>
      </c>
      <c r="BC331" s="217">
        <f>SUM(BC325:BC330)</f>
        <v>0</v>
      </c>
      <c r="BD331" s="217">
        <f>SUM(BD325:BD330)</f>
        <v>0</v>
      </c>
      <c r="BE331" s="217">
        <f>SUM(BE325:BE330)</f>
        <v>0</v>
      </c>
    </row>
    <row r="332" spans="1:104">
      <c r="A332" s="188" t="s">
        <v>73</v>
      </c>
      <c r="B332" s="189" t="s">
        <v>403</v>
      </c>
      <c r="C332" s="190" t="s">
        <v>404</v>
      </c>
      <c r="D332" s="191"/>
      <c r="E332" s="192"/>
      <c r="F332" s="192"/>
      <c r="G332" s="193"/>
      <c r="H332" s="194"/>
      <c r="I332" s="194"/>
      <c r="O332" s="195">
        <v>1</v>
      </c>
    </row>
    <row r="333" spans="1:104">
      <c r="A333" s="196">
        <v>89</v>
      </c>
      <c r="B333" s="197" t="s">
        <v>405</v>
      </c>
      <c r="C333" s="198" t="s">
        <v>406</v>
      </c>
      <c r="D333" s="199" t="s">
        <v>145</v>
      </c>
      <c r="E333" s="200">
        <v>20</v>
      </c>
      <c r="F333" s="200">
        <v>0</v>
      </c>
      <c r="G333" s="201">
        <f>E333*F333</f>
        <v>0</v>
      </c>
      <c r="O333" s="195">
        <v>2</v>
      </c>
      <c r="AA333" s="167">
        <v>1</v>
      </c>
      <c r="AB333" s="167">
        <v>7</v>
      </c>
      <c r="AC333" s="167">
        <v>7</v>
      </c>
      <c r="AZ333" s="167">
        <v>2</v>
      </c>
      <c r="BA333" s="167">
        <f>IF(AZ333=1,G333,0)</f>
        <v>0</v>
      </c>
      <c r="BB333" s="167">
        <f>IF(AZ333=2,G333,0)</f>
        <v>0</v>
      </c>
      <c r="BC333" s="167">
        <f>IF(AZ333=3,G333,0)</f>
        <v>0</v>
      </c>
      <c r="BD333" s="167">
        <f>IF(AZ333=4,G333,0)</f>
        <v>0</v>
      </c>
      <c r="BE333" s="167">
        <f>IF(AZ333=5,G333,0)</f>
        <v>0</v>
      </c>
      <c r="CA333" s="195">
        <v>1</v>
      </c>
      <c r="CB333" s="195">
        <v>7</v>
      </c>
      <c r="CZ333" s="167">
        <v>0</v>
      </c>
    </row>
    <row r="334" spans="1:104">
      <c r="A334" s="202"/>
      <c r="B334" s="204"/>
      <c r="C334" s="205" t="s">
        <v>91</v>
      </c>
      <c r="D334" s="206"/>
      <c r="E334" s="207">
        <v>0</v>
      </c>
      <c r="F334" s="208"/>
      <c r="G334" s="209"/>
      <c r="M334" s="203" t="s">
        <v>91</v>
      </c>
      <c r="O334" s="195"/>
    </row>
    <row r="335" spans="1:104">
      <c r="A335" s="202"/>
      <c r="B335" s="204"/>
      <c r="C335" s="205" t="s">
        <v>407</v>
      </c>
      <c r="D335" s="206"/>
      <c r="E335" s="207">
        <v>20</v>
      </c>
      <c r="F335" s="208"/>
      <c r="G335" s="209"/>
      <c r="M335" s="203" t="s">
        <v>407</v>
      </c>
      <c r="O335" s="195"/>
    </row>
    <row r="336" spans="1:104">
      <c r="A336" s="196">
        <v>90</v>
      </c>
      <c r="B336" s="197" t="s">
        <v>408</v>
      </c>
      <c r="C336" s="198" t="s">
        <v>409</v>
      </c>
      <c r="D336" s="199" t="s">
        <v>85</v>
      </c>
      <c r="E336" s="200">
        <v>234.8</v>
      </c>
      <c r="F336" s="200">
        <v>0</v>
      </c>
      <c r="G336" s="201">
        <f>E336*F336</f>
        <v>0</v>
      </c>
      <c r="O336" s="195">
        <v>2</v>
      </c>
      <c r="AA336" s="167">
        <v>1</v>
      </c>
      <c r="AB336" s="167">
        <v>7</v>
      </c>
      <c r="AC336" s="167">
        <v>7</v>
      </c>
      <c r="AZ336" s="167">
        <v>2</v>
      </c>
      <c r="BA336" s="167">
        <f>IF(AZ336=1,G336,0)</f>
        <v>0</v>
      </c>
      <c r="BB336" s="167">
        <f>IF(AZ336=2,G336,0)</f>
        <v>0</v>
      </c>
      <c r="BC336" s="167">
        <f>IF(AZ336=3,G336,0)</f>
        <v>0</v>
      </c>
      <c r="BD336" s="167">
        <f>IF(AZ336=4,G336,0)</f>
        <v>0</v>
      </c>
      <c r="BE336" s="167">
        <f>IF(AZ336=5,G336,0)</f>
        <v>0</v>
      </c>
      <c r="CA336" s="195">
        <v>1</v>
      </c>
      <c r="CB336" s="195">
        <v>7</v>
      </c>
      <c r="CZ336" s="167">
        <v>1.0000000000000001E-5</v>
      </c>
    </row>
    <row r="337" spans="1:104">
      <c r="A337" s="202"/>
      <c r="B337" s="204"/>
      <c r="C337" s="205" t="s">
        <v>379</v>
      </c>
      <c r="D337" s="206"/>
      <c r="E337" s="207">
        <v>0</v>
      </c>
      <c r="F337" s="208"/>
      <c r="G337" s="209"/>
      <c r="M337" s="203" t="s">
        <v>379</v>
      </c>
      <c r="O337" s="195"/>
    </row>
    <row r="338" spans="1:104">
      <c r="A338" s="202"/>
      <c r="B338" s="204"/>
      <c r="C338" s="205" t="s">
        <v>410</v>
      </c>
      <c r="D338" s="206"/>
      <c r="E338" s="207">
        <v>187</v>
      </c>
      <c r="F338" s="208"/>
      <c r="G338" s="209"/>
      <c r="M338" s="203">
        <v>187</v>
      </c>
      <c r="O338" s="195"/>
    </row>
    <row r="339" spans="1:104">
      <c r="A339" s="202"/>
      <c r="B339" s="204"/>
      <c r="C339" s="205" t="s">
        <v>91</v>
      </c>
      <c r="D339" s="206"/>
      <c r="E339" s="207">
        <v>0</v>
      </c>
      <c r="F339" s="208"/>
      <c r="G339" s="209"/>
      <c r="M339" s="203" t="s">
        <v>91</v>
      </c>
      <c r="O339" s="195"/>
    </row>
    <row r="340" spans="1:104">
      <c r="A340" s="202"/>
      <c r="B340" s="204"/>
      <c r="C340" s="205" t="s">
        <v>362</v>
      </c>
      <c r="D340" s="206"/>
      <c r="E340" s="207">
        <v>0</v>
      </c>
      <c r="F340" s="208"/>
      <c r="G340" s="209"/>
      <c r="M340" s="203" t="s">
        <v>362</v>
      </c>
      <c r="O340" s="195"/>
    </row>
    <row r="341" spans="1:104">
      <c r="A341" s="202"/>
      <c r="B341" s="204"/>
      <c r="C341" s="205" t="s">
        <v>363</v>
      </c>
      <c r="D341" s="206"/>
      <c r="E341" s="207">
        <v>39.200000000000003</v>
      </c>
      <c r="F341" s="208"/>
      <c r="G341" s="209"/>
      <c r="M341" s="203" t="s">
        <v>363</v>
      </c>
      <c r="O341" s="195"/>
    </row>
    <row r="342" spans="1:104">
      <c r="A342" s="202"/>
      <c r="B342" s="204"/>
      <c r="C342" s="205" t="s">
        <v>91</v>
      </c>
      <c r="D342" s="206"/>
      <c r="E342" s="207">
        <v>0</v>
      </c>
      <c r="F342" s="208"/>
      <c r="G342" s="209"/>
      <c r="M342" s="203" t="s">
        <v>91</v>
      </c>
      <c r="O342" s="195"/>
    </row>
    <row r="343" spans="1:104">
      <c r="A343" s="202"/>
      <c r="B343" s="204"/>
      <c r="C343" s="205" t="s">
        <v>249</v>
      </c>
      <c r="D343" s="206"/>
      <c r="E343" s="207">
        <v>0</v>
      </c>
      <c r="F343" s="208"/>
      <c r="G343" s="209"/>
      <c r="M343" s="203" t="s">
        <v>249</v>
      </c>
      <c r="O343" s="195"/>
    </row>
    <row r="344" spans="1:104">
      <c r="A344" s="202"/>
      <c r="B344" s="204"/>
      <c r="C344" s="205" t="s">
        <v>250</v>
      </c>
      <c r="D344" s="206"/>
      <c r="E344" s="207">
        <v>8.6</v>
      </c>
      <c r="F344" s="208"/>
      <c r="G344" s="209"/>
      <c r="M344" s="203" t="s">
        <v>250</v>
      </c>
      <c r="O344" s="195"/>
    </row>
    <row r="345" spans="1:104">
      <c r="A345" s="196">
        <v>91</v>
      </c>
      <c r="B345" s="197" t="s">
        <v>411</v>
      </c>
      <c r="C345" s="198" t="s">
        <v>412</v>
      </c>
      <c r="D345" s="199" t="s">
        <v>97</v>
      </c>
      <c r="E345" s="200">
        <v>4.9744000000000002</v>
      </c>
      <c r="F345" s="200">
        <v>0</v>
      </c>
      <c r="G345" s="201">
        <f>E345*F345</f>
        <v>0</v>
      </c>
      <c r="O345" s="195">
        <v>2</v>
      </c>
      <c r="AA345" s="167">
        <v>1</v>
      </c>
      <c r="AB345" s="167">
        <v>7</v>
      </c>
      <c r="AC345" s="167">
        <v>7</v>
      </c>
      <c r="AZ345" s="167">
        <v>2</v>
      </c>
      <c r="BA345" s="167">
        <f>IF(AZ345=1,G345,0)</f>
        <v>0</v>
      </c>
      <c r="BB345" s="167">
        <f>IF(AZ345=2,G345,0)</f>
        <v>0</v>
      </c>
      <c r="BC345" s="167">
        <f>IF(AZ345=3,G345,0)</f>
        <v>0</v>
      </c>
      <c r="BD345" s="167">
        <f>IF(AZ345=4,G345,0)</f>
        <v>0</v>
      </c>
      <c r="BE345" s="167">
        <f>IF(AZ345=5,G345,0)</f>
        <v>0</v>
      </c>
      <c r="CA345" s="195">
        <v>1</v>
      </c>
      <c r="CB345" s="195">
        <v>7</v>
      </c>
      <c r="CZ345" s="167">
        <v>2.9499999999999999E-3</v>
      </c>
    </row>
    <row r="346" spans="1:104">
      <c r="A346" s="202"/>
      <c r="B346" s="204"/>
      <c r="C346" s="205" t="s">
        <v>178</v>
      </c>
      <c r="D346" s="206"/>
      <c r="E346" s="207">
        <v>0</v>
      </c>
      <c r="F346" s="208"/>
      <c r="G346" s="209"/>
      <c r="M346" s="203" t="s">
        <v>178</v>
      </c>
      <c r="O346" s="195"/>
    </row>
    <row r="347" spans="1:104">
      <c r="A347" s="202"/>
      <c r="B347" s="204"/>
      <c r="C347" s="205" t="s">
        <v>413</v>
      </c>
      <c r="D347" s="206"/>
      <c r="E347" s="207">
        <v>4.1139999999999999</v>
      </c>
      <c r="F347" s="208"/>
      <c r="G347" s="209"/>
      <c r="M347" s="203" t="s">
        <v>413</v>
      </c>
      <c r="O347" s="195"/>
    </row>
    <row r="348" spans="1:104">
      <c r="A348" s="202"/>
      <c r="B348" s="204"/>
      <c r="C348" s="205" t="s">
        <v>91</v>
      </c>
      <c r="D348" s="206"/>
      <c r="E348" s="207">
        <v>0</v>
      </c>
      <c r="F348" s="208"/>
      <c r="G348" s="209"/>
      <c r="M348" s="203" t="s">
        <v>91</v>
      </c>
      <c r="O348" s="195"/>
    </row>
    <row r="349" spans="1:104">
      <c r="A349" s="202"/>
      <c r="B349" s="204"/>
      <c r="C349" s="205" t="s">
        <v>362</v>
      </c>
      <c r="D349" s="206"/>
      <c r="E349" s="207">
        <v>0</v>
      </c>
      <c r="F349" s="208"/>
      <c r="G349" s="209"/>
      <c r="M349" s="203" t="s">
        <v>362</v>
      </c>
      <c r="O349" s="195"/>
    </row>
    <row r="350" spans="1:104">
      <c r="A350" s="202"/>
      <c r="B350" s="204"/>
      <c r="C350" s="205" t="s">
        <v>414</v>
      </c>
      <c r="D350" s="206"/>
      <c r="E350" s="207">
        <v>0.7056</v>
      </c>
      <c r="F350" s="208"/>
      <c r="G350" s="209"/>
      <c r="M350" s="203" t="s">
        <v>414</v>
      </c>
      <c r="O350" s="195"/>
    </row>
    <row r="351" spans="1:104">
      <c r="A351" s="202"/>
      <c r="B351" s="204"/>
      <c r="C351" s="205" t="s">
        <v>91</v>
      </c>
      <c r="D351" s="206"/>
      <c r="E351" s="207">
        <v>0</v>
      </c>
      <c r="F351" s="208"/>
      <c r="G351" s="209"/>
      <c r="M351" s="203" t="s">
        <v>91</v>
      </c>
      <c r="O351" s="195"/>
    </row>
    <row r="352" spans="1:104">
      <c r="A352" s="202"/>
      <c r="B352" s="204"/>
      <c r="C352" s="205" t="s">
        <v>249</v>
      </c>
      <c r="D352" s="206"/>
      <c r="E352" s="207">
        <v>0</v>
      </c>
      <c r="F352" s="208"/>
      <c r="G352" s="209"/>
      <c r="M352" s="203" t="s">
        <v>249</v>
      </c>
      <c r="O352" s="195"/>
    </row>
    <row r="353" spans="1:104">
      <c r="A353" s="202"/>
      <c r="B353" s="204"/>
      <c r="C353" s="205" t="s">
        <v>415</v>
      </c>
      <c r="D353" s="206"/>
      <c r="E353" s="207">
        <v>0.15479999999999999</v>
      </c>
      <c r="F353" s="208"/>
      <c r="G353" s="209"/>
      <c r="M353" s="203" t="s">
        <v>415</v>
      </c>
      <c r="O353" s="195"/>
    </row>
    <row r="354" spans="1:104" ht="22.5">
      <c r="A354" s="196">
        <v>92</v>
      </c>
      <c r="B354" s="197" t="s">
        <v>416</v>
      </c>
      <c r="C354" s="198" t="s">
        <v>417</v>
      </c>
      <c r="D354" s="199" t="s">
        <v>85</v>
      </c>
      <c r="E354" s="200">
        <v>57.9</v>
      </c>
      <c r="F354" s="200">
        <v>0</v>
      </c>
      <c r="G354" s="201">
        <f>E354*F354</f>
        <v>0</v>
      </c>
      <c r="O354" s="195">
        <v>2</v>
      </c>
      <c r="AA354" s="167">
        <v>1</v>
      </c>
      <c r="AB354" s="167">
        <v>7</v>
      </c>
      <c r="AC354" s="167">
        <v>7</v>
      </c>
      <c r="AZ354" s="167">
        <v>2</v>
      </c>
      <c r="BA354" s="167">
        <f>IF(AZ354=1,G354,0)</f>
        <v>0</v>
      </c>
      <c r="BB354" s="167">
        <f>IF(AZ354=2,G354,0)</f>
        <v>0</v>
      </c>
      <c r="BC354" s="167">
        <f>IF(AZ354=3,G354,0)</f>
        <v>0</v>
      </c>
      <c r="BD354" s="167">
        <f>IF(AZ354=4,G354,0)</f>
        <v>0</v>
      </c>
      <c r="BE354" s="167">
        <f>IF(AZ354=5,G354,0)</f>
        <v>0</v>
      </c>
      <c r="CA354" s="195">
        <v>1</v>
      </c>
      <c r="CB354" s="195">
        <v>7</v>
      </c>
      <c r="CZ354" s="167">
        <v>1.426E-2</v>
      </c>
    </row>
    <row r="355" spans="1:104">
      <c r="A355" s="202"/>
      <c r="B355" s="204"/>
      <c r="C355" s="205" t="s">
        <v>91</v>
      </c>
      <c r="D355" s="206"/>
      <c r="E355" s="207">
        <v>0</v>
      </c>
      <c r="F355" s="208"/>
      <c r="G355" s="209"/>
      <c r="M355" s="203" t="s">
        <v>91</v>
      </c>
      <c r="O355" s="195"/>
    </row>
    <row r="356" spans="1:104">
      <c r="A356" s="202"/>
      <c r="B356" s="204"/>
      <c r="C356" s="205" t="s">
        <v>362</v>
      </c>
      <c r="D356" s="206"/>
      <c r="E356" s="207">
        <v>0</v>
      </c>
      <c r="F356" s="208"/>
      <c r="G356" s="209"/>
      <c r="M356" s="203" t="s">
        <v>362</v>
      </c>
      <c r="O356" s="195"/>
    </row>
    <row r="357" spans="1:104">
      <c r="A357" s="202"/>
      <c r="B357" s="204"/>
      <c r="C357" s="205" t="s">
        <v>363</v>
      </c>
      <c r="D357" s="206"/>
      <c r="E357" s="207">
        <v>39.200000000000003</v>
      </c>
      <c r="F357" s="208"/>
      <c r="G357" s="209"/>
      <c r="M357" s="203" t="s">
        <v>363</v>
      </c>
      <c r="O357" s="195"/>
    </row>
    <row r="358" spans="1:104">
      <c r="A358" s="202"/>
      <c r="B358" s="204"/>
      <c r="C358" s="205" t="s">
        <v>178</v>
      </c>
      <c r="D358" s="206"/>
      <c r="E358" s="207">
        <v>0</v>
      </c>
      <c r="F358" s="208"/>
      <c r="G358" s="209"/>
      <c r="M358" s="203" t="s">
        <v>178</v>
      </c>
      <c r="O358" s="195"/>
    </row>
    <row r="359" spans="1:104">
      <c r="A359" s="202"/>
      <c r="B359" s="204"/>
      <c r="C359" s="205" t="s">
        <v>418</v>
      </c>
      <c r="D359" s="206"/>
      <c r="E359" s="207">
        <v>18.7</v>
      </c>
      <c r="F359" s="208"/>
      <c r="G359" s="209"/>
      <c r="M359" s="203" t="s">
        <v>418</v>
      </c>
      <c r="O359" s="195"/>
    </row>
    <row r="360" spans="1:104">
      <c r="A360" s="196">
        <v>93</v>
      </c>
      <c r="B360" s="197" t="s">
        <v>419</v>
      </c>
      <c r="C360" s="198" t="s">
        <v>420</v>
      </c>
      <c r="D360" s="199" t="s">
        <v>85</v>
      </c>
      <c r="E360" s="200">
        <v>0</v>
      </c>
      <c r="F360" s="200">
        <v>0</v>
      </c>
      <c r="G360" s="201">
        <f>E360*F360</f>
        <v>0</v>
      </c>
      <c r="O360" s="195">
        <v>2</v>
      </c>
      <c r="AA360" s="167">
        <v>1</v>
      </c>
      <c r="AB360" s="167">
        <v>7</v>
      </c>
      <c r="AC360" s="167">
        <v>7</v>
      </c>
      <c r="AZ360" s="167">
        <v>2</v>
      </c>
      <c r="BA360" s="167">
        <f>IF(AZ360=1,G360,0)</f>
        <v>0</v>
      </c>
      <c r="BB360" s="167">
        <f>IF(AZ360=2,G360,0)</f>
        <v>0</v>
      </c>
      <c r="BC360" s="167">
        <f>IF(AZ360=3,G360,0)</f>
        <v>0</v>
      </c>
      <c r="BD360" s="167">
        <f>IF(AZ360=4,G360,0)</f>
        <v>0</v>
      </c>
      <c r="BE360" s="167">
        <f>IF(AZ360=5,G360,0)</f>
        <v>0</v>
      </c>
      <c r="CA360" s="195">
        <v>1</v>
      </c>
      <c r="CB360" s="195">
        <v>7</v>
      </c>
      <c r="CZ360" s="167">
        <v>0</v>
      </c>
    </row>
    <row r="361" spans="1:104">
      <c r="A361" s="202"/>
      <c r="B361" s="204"/>
      <c r="C361" s="205" t="s">
        <v>91</v>
      </c>
      <c r="D361" s="206"/>
      <c r="E361" s="207">
        <v>0</v>
      </c>
      <c r="F361" s="208"/>
      <c r="G361" s="209"/>
      <c r="M361" s="203" t="s">
        <v>91</v>
      </c>
      <c r="O361" s="195"/>
    </row>
    <row r="362" spans="1:104">
      <c r="A362" s="202"/>
      <c r="B362" s="204"/>
      <c r="C362" s="205" t="s">
        <v>421</v>
      </c>
      <c r="D362" s="206"/>
      <c r="E362" s="207">
        <v>0</v>
      </c>
      <c r="F362" s="208"/>
      <c r="G362" s="209"/>
      <c r="M362" s="203" t="s">
        <v>421</v>
      </c>
      <c r="O362" s="195"/>
    </row>
    <row r="363" spans="1:104">
      <c r="A363" s="202"/>
      <c r="B363" s="204"/>
      <c r="C363" s="205" t="s">
        <v>379</v>
      </c>
      <c r="D363" s="206"/>
      <c r="E363" s="207">
        <v>0</v>
      </c>
      <c r="F363" s="208"/>
      <c r="G363" s="209"/>
      <c r="M363" s="203" t="s">
        <v>379</v>
      </c>
      <c r="O363" s="195"/>
    </row>
    <row r="364" spans="1:104">
      <c r="A364" s="202"/>
      <c r="B364" s="204"/>
      <c r="C364" s="205" t="s">
        <v>183</v>
      </c>
      <c r="D364" s="206"/>
      <c r="E364" s="207">
        <v>0</v>
      </c>
      <c r="F364" s="208"/>
      <c r="G364" s="209"/>
      <c r="M364" s="203">
        <v>0</v>
      </c>
      <c r="O364" s="195"/>
    </row>
    <row r="365" spans="1:104" ht="22.5">
      <c r="A365" s="196">
        <v>94</v>
      </c>
      <c r="B365" s="197" t="s">
        <v>422</v>
      </c>
      <c r="C365" s="198" t="s">
        <v>423</v>
      </c>
      <c r="D365" s="199" t="s">
        <v>85</v>
      </c>
      <c r="E365" s="200">
        <v>69.77</v>
      </c>
      <c r="F365" s="200">
        <v>0</v>
      </c>
      <c r="G365" s="201">
        <f>E365*F365</f>
        <v>0</v>
      </c>
      <c r="O365" s="195">
        <v>2</v>
      </c>
      <c r="AA365" s="167">
        <v>1</v>
      </c>
      <c r="AB365" s="167">
        <v>7</v>
      </c>
      <c r="AC365" s="167">
        <v>7</v>
      </c>
      <c r="AZ365" s="167">
        <v>2</v>
      </c>
      <c r="BA365" s="167">
        <f>IF(AZ365=1,G365,0)</f>
        <v>0</v>
      </c>
      <c r="BB365" s="167">
        <f>IF(AZ365=2,G365,0)</f>
        <v>0</v>
      </c>
      <c r="BC365" s="167">
        <f>IF(AZ365=3,G365,0)</f>
        <v>0</v>
      </c>
      <c r="BD365" s="167">
        <f>IF(AZ365=4,G365,0)</f>
        <v>0</v>
      </c>
      <c r="BE365" s="167">
        <f>IF(AZ365=5,G365,0)</f>
        <v>0</v>
      </c>
      <c r="CA365" s="195">
        <v>1</v>
      </c>
      <c r="CB365" s="195">
        <v>7</v>
      </c>
      <c r="CZ365" s="167">
        <v>1.4420000000000001E-2</v>
      </c>
    </row>
    <row r="366" spans="1:104">
      <c r="A366" s="202"/>
      <c r="B366" s="204"/>
      <c r="C366" s="205" t="s">
        <v>91</v>
      </c>
      <c r="D366" s="206"/>
      <c r="E366" s="207">
        <v>0</v>
      </c>
      <c r="F366" s="208"/>
      <c r="G366" s="209"/>
      <c r="M366" s="203" t="s">
        <v>91</v>
      </c>
      <c r="O366" s="195"/>
    </row>
    <row r="367" spans="1:104">
      <c r="A367" s="202"/>
      <c r="B367" s="204"/>
      <c r="C367" s="205" t="s">
        <v>178</v>
      </c>
      <c r="D367" s="206"/>
      <c r="E367" s="207">
        <v>0</v>
      </c>
      <c r="F367" s="208"/>
      <c r="G367" s="209"/>
      <c r="M367" s="203" t="s">
        <v>178</v>
      </c>
      <c r="O367" s="195"/>
    </row>
    <row r="368" spans="1:104">
      <c r="A368" s="202"/>
      <c r="B368" s="204"/>
      <c r="C368" s="205" t="s">
        <v>179</v>
      </c>
      <c r="D368" s="206"/>
      <c r="E368" s="207">
        <v>69.77</v>
      </c>
      <c r="F368" s="208"/>
      <c r="G368" s="209"/>
      <c r="M368" s="203" t="s">
        <v>179</v>
      </c>
      <c r="O368" s="195"/>
    </row>
    <row r="369" spans="1:104">
      <c r="A369" s="196">
        <v>95</v>
      </c>
      <c r="B369" s="197" t="s">
        <v>424</v>
      </c>
      <c r="C369" s="198" t="s">
        <v>425</v>
      </c>
      <c r="D369" s="199" t="s">
        <v>85</v>
      </c>
      <c r="E369" s="200">
        <v>272.07</v>
      </c>
      <c r="F369" s="200">
        <v>0</v>
      </c>
      <c r="G369" s="201">
        <f>E369*F369</f>
        <v>0</v>
      </c>
      <c r="O369" s="195">
        <v>2</v>
      </c>
      <c r="AA369" s="167">
        <v>1</v>
      </c>
      <c r="AB369" s="167">
        <v>7</v>
      </c>
      <c r="AC369" s="167">
        <v>7</v>
      </c>
      <c r="AZ369" s="167">
        <v>2</v>
      </c>
      <c r="BA369" s="167">
        <f>IF(AZ369=1,G369,0)</f>
        <v>0</v>
      </c>
      <c r="BB369" s="167">
        <f>IF(AZ369=2,G369,0)</f>
        <v>0</v>
      </c>
      <c r="BC369" s="167">
        <f>IF(AZ369=3,G369,0)</f>
        <v>0</v>
      </c>
      <c r="BD369" s="167">
        <f>IF(AZ369=4,G369,0)</f>
        <v>0</v>
      </c>
      <c r="BE369" s="167">
        <f>IF(AZ369=5,G369,0)</f>
        <v>0</v>
      </c>
      <c r="CA369" s="195">
        <v>1</v>
      </c>
      <c r="CB369" s="195">
        <v>7</v>
      </c>
      <c r="CZ369" s="167">
        <v>1.6000000000000001E-4</v>
      </c>
    </row>
    <row r="370" spans="1:104">
      <c r="A370" s="202"/>
      <c r="B370" s="204"/>
      <c r="C370" s="205" t="s">
        <v>426</v>
      </c>
      <c r="D370" s="206"/>
      <c r="E370" s="207">
        <v>201.5</v>
      </c>
      <c r="F370" s="208"/>
      <c r="G370" s="209"/>
      <c r="M370" s="203" t="s">
        <v>426</v>
      </c>
      <c r="O370" s="195"/>
    </row>
    <row r="371" spans="1:104">
      <c r="A371" s="202"/>
      <c r="B371" s="204"/>
      <c r="C371" s="205" t="s">
        <v>427</v>
      </c>
      <c r="D371" s="206"/>
      <c r="E371" s="207">
        <v>0.8</v>
      </c>
      <c r="F371" s="208"/>
      <c r="G371" s="209"/>
      <c r="M371" s="203" t="s">
        <v>427</v>
      </c>
      <c r="O371" s="195"/>
    </row>
    <row r="372" spans="1:104">
      <c r="A372" s="202"/>
      <c r="B372" s="204"/>
      <c r="C372" s="205" t="s">
        <v>91</v>
      </c>
      <c r="D372" s="206"/>
      <c r="E372" s="207">
        <v>0</v>
      </c>
      <c r="F372" s="208"/>
      <c r="G372" s="209"/>
      <c r="M372" s="203" t="s">
        <v>91</v>
      </c>
      <c r="O372" s="195"/>
    </row>
    <row r="373" spans="1:104">
      <c r="A373" s="202"/>
      <c r="B373" s="204"/>
      <c r="C373" s="205" t="s">
        <v>178</v>
      </c>
      <c r="D373" s="206"/>
      <c r="E373" s="207">
        <v>0</v>
      </c>
      <c r="F373" s="208"/>
      <c r="G373" s="209"/>
      <c r="M373" s="203" t="s">
        <v>178</v>
      </c>
      <c r="O373" s="195"/>
    </row>
    <row r="374" spans="1:104">
      <c r="A374" s="202"/>
      <c r="B374" s="204"/>
      <c r="C374" s="205" t="s">
        <v>179</v>
      </c>
      <c r="D374" s="206"/>
      <c r="E374" s="207">
        <v>69.77</v>
      </c>
      <c r="F374" s="208"/>
      <c r="G374" s="209"/>
      <c r="M374" s="203" t="s">
        <v>179</v>
      </c>
      <c r="O374" s="195"/>
    </row>
    <row r="375" spans="1:104">
      <c r="A375" s="196">
        <v>96</v>
      </c>
      <c r="B375" s="197" t="s">
        <v>428</v>
      </c>
      <c r="C375" s="198" t="s">
        <v>429</v>
      </c>
      <c r="D375" s="199" t="s">
        <v>97</v>
      </c>
      <c r="E375" s="200">
        <v>7.4097</v>
      </c>
      <c r="F375" s="200">
        <v>0</v>
      </c>
      <c r="G375" s="201">
        <f>E375*F375</f>
        <v>0</v>
      </c>
      <c r="O375" s="195">
        <v>2</v>
      </c>
      <c r="AA375" s="167">
        <v>1</v>
      </c>
      <c r="AB375" s="167">
        <v>7</v>
      </c>
      <c r="AC375" s="167">
        <v>7</v>
      </c>
      <c r="AZ375" s="167">
        <v>2</v>
      </c>
      <c r="BA375" s="167">
        <f>IF(AZ375=1,G375,0)</f>
        <v>0</v>
      </c>
      <c r="BB375" s="167">
        <f>IF(AZ375=2,G375,0)</f>
        <v>0</v>
      </c>
      <c r="BC375" s="167">
        <f>IF(AZ375=3,G375,0)</f>
        <v>0</v>
      </c>
      <c r="BD375" s="167">
        <f>IF(AZ375=4,G375,0)</f>
        <v>0</v>
      </c>
      <c r="BE375" s="167">
        <f>IF(AZ375=5,G375,0)</f>
        <v>0</v>
      </c>
      <c r="CA375" s="195">
        <v>1</v>
      </c>
      <c r="CB375" s="195">
        <v>7</v>
      </c>
      <c r="CZ375" s="167">
        <v>3.1099999999999999E-3</v>
      </c>
    </row>
    <row r="376" spans="1:104">
      <c r="A376" s="202"/>
      <c r="B376" s="204"/>
      <c r="C376" s="205" t="s">
        <v>178</v>
      </c>
      <c r="D376" s="206"/>
      <c r="E376" s="207">
        <v>0</v>
      </c>
      <c r="F376" s="208"/>
      <c r="G376" s="209"/>
      <c r="M376" s="203" t="s">
        <v>178</v>
      </c>
      <c r="O376" s="195"/>
    </row>
    <row r="377" spans="1:104">
      <c r="A377" s="202"/>
      <c r="B377" s="204"/>
      <c r="C377" s="205" t="s">
        <v>413</v>
      </c>
      <c r="D377" s="206"/>
      <c r="E377" s="207">
        <v>4.1139999999999999</v>
      </c>
      <c r="F377" s="208"/>
      <c r="G377" s="209"/>
      <c r="M377" s="203" t="s">
        <v>413</v>
      </c>
      <c r="O377" s="195"/>
    </row>
    <row r="378" spans="1:104">
      <c r="A378" s="202"/>
      <c r="B378" s="204"/>
      <c r="C378" s="205" t="s">
        <v>91</v>
      </c>
      <c r="D378" s="206"/>
      <c r="E378" s="207">
        <v>0</v>
      </c>
      <c r="F378" s="208"/>
      <c r="G378" s="209"/>
      <c r="M378" s="203" t="s">
        <v>91</v>
      </c>
      <c r="O378" s="195"/>
    </row>
    <row r="379" spans="1:104">
      <c r="A379" s="202"/>
      <c r="B379" s="204"/>
      <c r="C379" s="205" t="s">
        <v>362</v>
      </c>
      <c r="D379" s="206"/>
      <c r="E379" s="207">
        <v>0</v>
      </c>
      <c r="F379" s="208"/>
      <c r="G379" s="209"/>
      <c r="M379" s="203" t="s">
        <v>362</v>
      </c>
      <c r="O379" s="195"/>
    </row>
    <row r="380" spans="1:104">
      <c r="A380" s="202"/>
      <c r="B380" s="204"/>
      <c r="C380" s="205" t="s">
        <v>430</v>
      </c>
      <c r="D380" s="206"/>
      <c r="E380" s="207">
        <v>1.0975999999999999</v>
      </c>
      <c r="F380" s="208"/>
      <c r="G380" s="209"/>
      <c r="M380" s="203" t="s">
        <v>430</v>
      </c>
      <c r="O380" s="195"/>
    </row>
    <row r="381" spans="1:104">
      <c r="A381" s="202"/>
      <c r="B381" s="204"/>
      <c r="C381" s="205" t="s">
        <v>178</v>
      </c>
      <c r="D381" s="206"/>
      <c r="E381" s="207">
        <v>0</v>
      </c>
      <c r="F381" s="208"/>
      <c r="G381" s="209"/>
      <c r="M381" s="203" t="s">
        <v>178</v>
      </c>
      <c r="O381" s="195"/>
    </row>
    <row r="382" spans="1:104">
      <c r="A382" s="202"/>
      <c r="B382" s="204"/>
      <c r="C382" s="205" t="s">
        <v>431</v>
      </c>
      <c r="D382" s="206"/>
      <c r="E382" s="207">
        <v>0.52359999999999995</v>
      </c>
      <c r="F382" s="208"/>
      <c r="G382" s="209"/>
      <c r="M382" s="203" t="s">
        <v>431</v>
      </c>
      <c r="O382" s="195"/>
    </row>
    <row r="383" spans="1:104">
      <c r="A383" s="202"/>
      <c r="B383" s="204"/>
      <c r="C383" s="205" t="s">
        <v>178</v>
      </c>
      <c r="D383" s="206"/>
      <c r="E383" s="207">
        <v>0</v>
      </c>
      <c r="F383" s="208"/>
      <c r="G383" s="209"/>
      <c r="M383" s="203" t="s">
        <v>178</v>
      </c>
      <c r="O383" s="195"/>
    </row>
    <row r="384" spans="1:104">
      <c r="A384" s="202"/>
      <c r="B384" s="204"/>
      <c r="C384" s="205" t="s">
        <v>432</v>
      </c>
      <c r="D384" s="206"/>
      <c r="E384" s="207">
        <v>1.6745000000000001</v>
      </c>
      <c r="F384" s="208"/>
      <c r="G384" s="209"/>
      <c r="M384" s="203" t="s">
        <v>432</v>
      </c>
      <c r="O384" s="195"/>
    </row>
    <row r="385" spans="1:104">
      <c r="A385" s="196">
        <v>97</v>
      </c>
      <c r="B385" s="197" t="s">
        <v>433</v>
      </c>
      <c r="C385" s="198" t="s">
        <v>434</v>
      </c>
      <c r="D385" s="199" t="s">
        <v>145</v>
      </c>
      <c r="E385" s="200">
        <v>20</v>
      </c>
      <c r="F385" s="200">
        <v>0</v>
      </c>
      <c r="G385" s="201">
        <f>E385*F385</f>
        <v>0</v>
      </c>
      <c r="O385" s="195">
        <v>2</v>
      </c>
      <c r="AA385" s="167">
        <v>12</v>
      </c>
      <c r="AB385" s="167">
        <v>0</v>
      </c>
      <c r="AC385" s="167">
        <v>215</v>
      </c>
      <c r="AZ385" s="167">
        <v>2</v>
      </c>
      <c r="BA385" s="167">
        <f>IF(AZ385=1,G385,0)</f>
        <v>0</v>
      </c>
      <c r="BB385" s="167">
        <f>IF(AZ385=2,G385,0)</f>
        <v>0</v>
      </c>
      <c r="BC385" s="167">
        <f>IF(AZ385=3,G385,0)</f>
        <v>0</v>
      </c>
      <c r="BD385" s="167">
        <f>IF(AZ385=4,G385,0)</f>
        <v>0</v>
      </c>
      <c r="BE385" s="167">
        <f>IF(AZ385=5,G385,0)</f>
        <v>0</v>
      </c>
      <c r="CA385" s="195">
        <v>12</v>
      </c>
      <c r="CB385" s="195">
        <v>0</v>
      </c>
      <c r="CZ385" s="167">
        <v>0</v>
      </c>
    </row>
    <row r="386" spans="1:104">
      <c r="A386" s="202"/>
      <c r="B386" s="204"/>
      <c r="C386" s="205" t="s">
        <v>91</v>
      </c>
      <c r="D386" s="206"/>
      <c r="E386" s="207">
        <v>0</v>
      </c>
      <c r="F386" s="208"/>
      <c r="G386" s="209"/>
      <c r="M386" s="203" t="s">
        <v>91</v>
      </c>
      <c r="O386" s="195"/>
    </row>
    <row r="387" spans="1:104">
      <c r="A387" s="202"/>
      <c r="B387" s="204"/>
      <c r="C387" s="205" t="s">
        <v>407</v>
      </c>
      <c r="D387" s="206"/>
      <c r="E387" s="207">
        <v>20</v>
      </c>
      <c r="F387" s="208"/>
      <c r="G387" s="209"/>
      <c r="M387" s="203" t="s">
        <v>407</v>
      </c>
      <c r="O387" s="195"/>
    </row>
    <row r="388" spans="1:104" ht="22.5">
      <c r="A388" s="196">
        <v>98</v>
      </c>
      <c r="B388" s="197" t="s">
        <v>435</v>
      </c>
      <c r="C388" s="198" t="s">
        <v>436</v>
      </c>
      <c r="D388" s="199" t="s">
        <v>145</v>
      </c>
      <c r="E388" s="200">
        <v>3</v>
      </c>
      <c r="F388" s="200">
        <v>0</v>
      </c>
      <c r="G388" s="201">
        <f>E388*F388</f>
        <v>0</v>
      </c>
      <c r="O388" s="195">
        <v>2</v>
      </c>
      <c r="AA388" s="167">
        <v>12</v>
      </c>
      <c r="AB388" s="167">
        <v>0</v>
      </c>
      <c r="AC388" s="167">
        <v>230</v>
      </c>
      <c r="AZ388" s="167">
        <v>2</v>
      </c>
      <c r="BA388" s="167">
        <f>IF(AZ388=1,G388,0)</f>
        <v>0</v>
      </c>
      <c r="BB388" s="167">
        <f>IF(AZ388=2,G388,0)</f>
        <v>0</v>
      </c>
      <c r="BC388" s="167">
        <f>IF(AZ388=3,G388,0)</f>
        <v>0</v>
      </c>
      <c r="BD388" s="167">
        <f>IF(AZ388=4,G388,0)</f>
        <v>0</v>
      </c>
      <c r="BE388" s="167">
        <f>IF(AZ388=5,G388,0)</f>
        <v>0</v>
      </c>
      <c r="CA388" s="195">
        <v>12</v>
      </c>
      <c r="CB388" s="195">
        <v>0</v>
      </c>
      <c r="CZ388" s="167">
        <v>0</v>
      </c>
    </row>
    <row r="389" spans="1:104">
      <c r="A389" s="202"/>
      <c r="B389" s="204"/>
      <c r="C389" s="205" t="s">
        <v>91</v>
      </c>
      <c r="D389" s="206"/>
      <c r="E389" s="207">
        <v>0</v>
      </c>
      <c r="F389" s="208"/>
      <c r="G389" s="209"/>
      <c r="M389" s="203" t="s">
        <v>91</v>
      </c>
      <c r="O389" s="195"/>
    </row>
    <row r="390" spans="1:104">
      <c r="A390" s="202"/>
      <c r="B390" s="204"/>
      <c r="C390" s="205" t="s">
        <v>93</v>
      </c>
      <c r="D390" s="206"/>
      <c r="E390" s="207">
        <v>3</v>
      </c>
      <c r="F390" s="208"/>
      <c r="G390" s="209"/>
      <c r="M390" s="203">
        <v>3</v>
      </c>
      <c r="O390" s="195"/>
    </row>
    <row r="391" spans="1:104">
      <c r="A391" s="196">
        <v>99</v>
      </c>
      <c r="B391" s="197" t="s">
        <v>437</v>
      </c>
      <c r="C391" s="198" t="s">
        <v>438</v>
      </c>
      <c r="D391" s="199" t="s">
        <v>85</v>
      </c>
      <c r="E391" s="200">
        <v>205.7</v>
      </c>
      <c r="F391" s="200">
        <v>0</v>
      </c>
      <c r="G391" s="201">
        <f>E391*F391</f>
        <v>0</v>
      </c>
      <c r="O391" s="195">
        <v>2</v>
      </c>
      <c r="AA391" s="167">
        <v>3</v>
      </c>
      <c r="AB391" s="167">
        <v>7</v>
      </c>
      <c r="AC391" s="167" t="s">
        <v>437</v>
      </c>
      <c r="AZ391" s="167">
        <v>2</v>
      </c>
      <c r="BA391" s="167">
        <f>IF(AZ391=1,G391,0)</f>
        <v>0</v>
      </c>
      <c r="BB391" s="167">
        <f>IF(AZ391=2,G391,0)</f>
        <v>0</v>
      </c>
      <c r="BC391" s="167">
        <f>IF(AZ391=3,G391,0)</f>
        <v>0</v>
      </c>
      <c r="BD391" s="167">
        <f>IF(AZ391=4,G391,0)</f>
        <v>0</v>
      </c>
      <c r="BE391" s="167">
        <f>IF(AZ391=5,G391,0)</f>
        <v>0</v>
      </c>
      <c r="CA391" s="195">
        <v>3</v>
      </c>
      <c r="CB391" s="195">
        <v>7</v>
      </c>
      <c r="CZ391" s="167">
        <v>1.3899999999999999E-2</v>
      </c>
    </row>
    <row r="392" spans="1:104">
      <c r="A392" s="202"/>
      <c r="B392" s="204"/>
      <c r="C392" s="205" t="s">
        <v>379</v>
      </c>
      <c r="D392" s="206"/>
      <c r="E392" s="207">
        <v>0</v>
      </c>
      <c r="F392" s="208"/>
      <c r="G392" s="209"/>
      <c r="M392" s="203" t="s">
        <v>379</v>
      </c>
      <c r="O392" s="195"/>
    </row>
    <row r="393" spans="1:104">
      <c r="A393" s="202"/>
      <c r="B393" s="204"/>
      <c r="C393" s="205" t="s">
        <v>439</v>
      </c>
      <c r="D393" s="206"/>
      <c r="E393" s="207">
        <v>205.7</v>
      </c>
      <c r="F393" s="208"/>
      <c r="G393" s="209"/>
      <c r="M393" s="203" t="s">
        <v>439</v>
      </c>
      <c r="O393" s="195"/>
    </row>
    <row r="394" spans="1:104">
      <c r="A394" s="196">
        <v>100</v>
      </c>
      <c r="B394" s="197" t="s">
        <v>440</v>
      </c>
      <c r="C394" s="198" t="s">
        <v>441</v>
      </c>
      <c r="D394" s="199" t="s">
        <v>85</v>
      </c>
      <c r="E394" s="200">
        <v>52.58</v>
      </c>
      <c r="F394" s="200">
        <v>0</v>
      </c>
      <c r="G394" s="201">
        <f>E394*F394</f>
        <v>0</v>
      </c>
      <c r="O394" s="195">
        <v>2</v>
      </c>
      <c r="AA394" s="167">
        <v>3</v>
      </c>
      <c r="AB394" s="167">
        <v>7</v>
      </c>
      <c r="AC394" s="167">
        <v>60726121</v>
      </c>
      <c r="AZ394" s="167">
        <v>2</v>
      </c>
      <c r="BA394" s="167">
        <f>IF(AZ394=1,G394,0)</f>
        <v>0</v>
      </c>
      <c r="BB394" s="167">
        <f>IF(AZ394=2,G394,0)</f>
        <v>0</v>
      </c>
      <c r="BC394" s="167">
        <f>IF(AZ394=3,G394,0)</f>
        <v>0</v>
      </c>
      <c r="BD394" s="167">
        <f>IF(AZ394=4,G394,0)</f>
        <v>0</v>
      </c>
      <c r="BE394" s="167">
        <f>IF(AZ394=5,G394,0)</f>
        <v>0</v>
      </c>
      <c r="CA394" s="195">
        <v>3</v>
      </c>
      <c r="CB394" s="195">
        <v>7</v>
      </c>
      <c r="CZ394" s="167">
        <v>1.1299999999999999E-2</v>
      </c>
    </row>
    <row r="395" spans="1:104">
      <c r="A395" s="202"/>
      <c r="B395" s="204"/>
      <c r="C395" s="205" t="s">
        <v>91</v>
      </c>
      <c r="D395" s="206"/>
      <c r="E395" s="207">
        <v>0</v>
      </c>
      <c r="F395" s="208"/>
      <c r="G395" s="209"/>
      <c r="M395" s="203" t="s">
        <v>91</v>
      </c>
      <c r="O395" s="195"/>
    </row>
    <row r="396" spans="1:104">
      <c r="A396" s="202"/>
      <c r="B396" s="204"/>
      <c r="C396" s="205" t="s">
        <v>362</v>
      </c>
      <c r="D396" s="206"/>
      <c r="E396" s="207">
        <v>0</v>
      </c>
      <c r="F396" s="208"/>
      <c r="G396" s="209"/>
      <c r="M396" s="203" t="s">
        <v>362</v>
      </c>
      <c r="O396" s="195"/>
    </row>
    <row r="397" spans="1:104">
      <c r="A397" s="202"/>
      <c r="B397" s="204"/>
      <c r="C397" s="205" t="s">
        <v>442</v>
      </c>
      <c r="D397" s="206"/>
      <c r="E397" s="207">
        <v>43.12</v>
      </c>
      <c r="F397" s="208"/>
      <c r="G397" s="209"/>
      <c r="M397" s="203" t="s">
        <v>442</v>
      </c>
      <c r="O397" s="195"/>
    </row>
    <row r="398" spans="1:104">
      <c r="A398" s="202"/>
      <c r="B398" s="204"/>
      <c r="C398" s="205" t="s">
        <v>91</v>
      </c>
      <c r="D398" s="206"/>
      <c r="E398" s="207">
        <v>0</v>
      </c>
      <c r="F398" s="208"/>
      <c r="G398" s="209"/>
      <c r="M398" s="203" t="s">
        <v>91</v>
      </c>
      <c r="O398" s="195"/>
    </row>
    <row r="399" spans="1:104">
      <c r="A399" s="202"/>
      <c r="B399" s="204"/>
      <c r="C399" s="205" t="s">
        <v>249</v>
      </c>
      <c r="D399" s="206"/>
      <c r="E399" s="207">
        <v>0</v>
      </c>
      <c r="F399" s="208"/>
      <c r="G399" s="209"/>
      <c r="M399" s="203" t="s">
        <v>249</v>
      </c>
      <c r="O399" s="195"/>
    </row>
    <row r="400" spans="1:104">
      <c r="A400" s="202"/>
      <c r="B400" s="204"/>
      <c r="C400" s="205" t="s">
        <v>443</v>
      </c>
      <c r="D400" s="206"/>
      <c r="E400" s="207">
        <v>9.4600000000000009</v>
      </c>
      <c r="F400" s="208"/>
      <c r="G400" s="209"/>
      <c r="M400" s="203" t="s">
        <v>443</v>
      </c>
      <c r="O400" s="195"/>
    </row>
    <row r="401" spans="1:104">
      <c r="A401" s="196">
        <v>101</v>
      </c>
      <c r="B401" s="197" t="s">
        <v>444</v>
      </c>
      <c r="C401" s="198" t="s">
        <v>445</v>
      </c>
      <c r="D401" s="199" t="s">
        <v>62</v>
      </c>
      <c r="E401" s="200"/>
      <c r="F401" s="200">
        <v>0</v>
      </c>
      <c r="G401" s="201">
        <f>E401*F401</f>
        <v>0</v>
      </c>
      <c r="O401" s="195">
        <v>2</v>
      </c>
      <c r="AA401" s="167">
        <v>7</v>
      </c>
      <c r="AB401" s="167">
        <v>1002</v>
      </c>
      <c r="AC401" s="167">
        <v>5</v>
      </c>
      <c r="AZ401" s="167">
        <v>2</v>
      </c>
      <c r="BA401" s="167">
        <f>IF(AZ401=1,G401,0)</f>
        <v>0</v>
      </c>
      <c r="BB401" s="167">
        <f>IF(AZ401=2,G401,0)</f>
        <v>0</v>
      </c>
      <c r="BC401" s="167">
        <f>IF(AZ401=3,G401,0)</f>
        <v>0</v>
      </c>
      <c r="BD401" s="167">
        <f>IF(AZ401=4,G401,0)</f>
        <v>0</v>
      </c>
      <c r="BE401" s="167">
        <f>IF(AZ401=5,G401,0)</f>
        <v>0</v>
      </c>
      <c r="CA401" s="195">
        <v>7</v>
      </c>
      <c r="CB401" s="195">
        <v>1002</v>
      </c>
      <c r="CZ401" s="167">
        <v>0</v>
      </c>
    </row>
    <row r="402" spans="1:104">
      <c r="A402" s="210"/>
      <c r="B402" s="211" t="s">
        <v>76</v>
      </c>
      <c r="C402" s="212" t="str">
        <f>CONCATENATE(B332," ",C332)</f>
        <v>762 Konstrukce tesařské</v>
      </c>
      <c r="D402" s="213"/>
      <c r="E402" s="214"/>
      <c r="F402" s="215"/>
      <c r="G402" s="216">
        <f>SUM(G332:G401)</f>
        <v>0</v>
      </c>
      <c r="O402" s="195">
        <v>4</v>
      </c>
      <c r="BA402" s="217">
        <f>SUM(BA332:BA401)</f>
        <v>0</v>
      </c>
      <c r="BB402" s="217">
        <f>SUM(BB332:BB401)</f>
        <v>0</v>
      </c>
      <c r="BC402" s="217">
        <f>SUM(BC332:BC401)</f>
        <v>0</v>
      </c>
      <c r="BD402" s="217">
        <f>SUM(BD332:BD401)</f>
        <v>0</v>
      </c>
      <c r="BE402" s="217">
        <f>SUM(BE332:BE401)</f>
        <v>0</v>
      </c>
    </row>
    <row r="403" spans="1:104">
      <c r="A403" s="188" t="s">
        <v>73</v>
      </c>
      <c r="B403" s="189" t="s">
        <v>446</v>
      </c>
      <c r="C403" s="190" t="s">
        <v>447</v>
      </c>
      <c r="D403" s="191"/>
      <c r="E403" s="192"/>
      <c r="F403" s="192"/>
      <c r="G403" s="193"/>
      <c r="H403" s="194"/>
      <c r="I403" s="194"/>
      <c r="O403" s="195">
        <v>1</v>
      </c>
    </row>
    <row r="404" spans="1:104">
      <c r="A404" s="196">
        <v>102</v>
      </c>
      <c r="B404" s="197" t="s">
        <v>448</v>
      </c>
      <c r="C404" s="198" t="s">
        <v>449</v>
      </c>
      <c r="D404" s="199" t="s">
        <v>90</v>
      </c>
      <c r="E404" s="200">
        <v>21.23</v>
      </c>
      <c r="F404" s="200">
        <v>0</v>
      </c>
      <c r="G404" s="201">
        <f>E404*F404</f>
        <v>0</v>
      </c>
      <c r="O404" s="195">
        <v>2</v>
      </c>
      <c r="AA404" s="167">
        <v>1</v>
      </c>
      <c r="AB404" s="167">
        <v>7</v>
      </c>
      <c r="AC404" s="167">
        <v>7</v>
      </c>
      <c r="AZ404" s="167">
        <v>2</v>
      </c>
      <c r="BA404" s="167">
        <f>IF(AZ404=1,G404,0)</f>
        <v>0</v>
      </c>
      <c r="BB404" s="167">
        <f>IF(AZ404=2,G404,0)</f>
        <v>0</v>
      </c>
      <c r="BC404" s="167">
        <f>IF(AZ404=3,G404,0)</f>
        <v>0</v>
      </c>
      <c r="BD404" s="167">
        <f>IF(AZ404=4,G404,0)</f>
        <v>0</v>
      </c>
      <c r="BE404" s="167">
        <f>IF(AZ404=5,G404,0)</f>
        <v>0</v>
      </c>
      <c r="CA404" s="195">
        <v>1</v>
      </c>
      <c r="CB404" s="195">
        <v>7</v>
      </c>
      <c r="CZ404" s="167">
        <v>2.7399999999999998E-3</v>
      </c>
    </row>
    <row r="405" spans="1:104">
      <c r="A405" s="202"/>
      <c r="B405" s="204"/>
      <c r="C405" s="205" t="s">
        <v>450</v>
      </c>
      <c r="D405" s="206"/>
      <c r="E405" s="207">
        <v>21.23</v>
      </c>
      <c r="F405" s="208"/>
      <c r="G405" s="209"/>
      <c r="M405" s="203" t="s">
        <v>450</v>
      </c>
      <c r="O405" s="195"/>
    </row>
    <row r="406" spans="1:104">
      <c r="A406" s="196">
        <v>103</v>
      </c>
      <c r="B406" s="197" t="s">
        <v>451</v>
      </c>
      <c r="C406" s="198" t="s">
        <v>452</v>
      </c>
      <c r="D406" s="199" t="s">
        <v>90</v>
      </c>
      <c r="E406" s="200">
        <v>19</v>
      </c>
      <c r="F406" s="200">
        <v>0</v>
      </c>
      <c r="G406" s="201">
        <f>E406*F406</f>
        <v>0</v>
      </c>
      <c r="O406" s="195">
        <v>2</v>
      </c>
      <c r="AA406" s="167">
        <v>1</v>
      </c>
      <c r="AB406" s="167">
        <v>7</v>
      </c>
      <c r="AC406" s="167">
        <v>7</v>
      </c>
      <c r="AZ406" s="167">
        <v>2</v>
      </c>
      <c r="BA406" s="167">
        <f>IF(AZ406=1,G406,0)</f>
        <v>0</v>
      </c>
      <c r="BB406" s="167">
        <f>IF(AZ406=2,G406,0)</f>
        <v>0</v>
      </c>
      <c r="BC406" s="167">
        <f>IF(AZ406=3,G406,0)</f>
        <v>0</v>
      </c>
      <c r="BD406" s="167">
        <f>IF(AZ406=4,G406,0)</f>
        <v>0</v>
      </c>
      <c r="BE406" s="167">
        <f>IF(AZ406=5,G406,0)</f>
        <v>0</v>
      </c>
      <c r="CA406" s="195">
        <v>1</v>
      </c>
      <c r="CB406" s="195">
        <v>7</v>
      </c>
      <c r="CZ406" s="167">
        <v>2.8400000000000001E-3</v>
      </c>
    </row>
    <row r="407" spans="1:104">
      <c r="A407" s="202"/>
      <c r="B407" s="204"/>
      <c r="C407" s="205" t="s">
        <v>453</v>
      </c>
      <c r="D407" s="206"/>
      <c r="E407" s="207">
        <v>19</v>
      </c>
      <c r="F407" s="208"/>
      <c r="G407" s="209"/>
      <c r="M407" s="203" t="s">
        <v>453</v>
      </c>
      <c r="O407" s="195"/>
    </row>
    <row r="408" spans="1:104">
      <c r="A408" s="196">
        <v>104</v>
      </c>
      <c r="B408" s="197" t="s">
        <v>454</v>
      </c>
      <c r="C408" s="198" t="s">
        <v>455</v>
      </c>
      <c r="D408" s="199" t="s">
        <v>90</v>
      </c>
      <c r="E408" s="200">
        <v>21.23</v>
      </c>
      <c r="F408" s="200">
        <v>0</v>
      </c>
      <c r="G408" s="201">
        <f>E408*F408</f>
        <v>0</v>
      </c>
      <c r="O408" s="195">
        <v>2</v>
      </c>
      <c r="AA408" s="167">
        <v>1</v>
      </c>
      <c r="AB408" s="167">
        <v>7</v>
      </c>
      <c r="AC408" s="167">
        <v>7</v>
      </c>
      <c r="AZ408" s="167">
        <v>2</v>
      </c>
      <c r="BA408" s="167">
        <f>IF(AZ408=1,G408,0)</f>
        <v>0</v>
      </c>
      <c r="BB408" s="167">
        <f>IF(AZ408=2,G408,0)</f>
        <v>0</v>
      </c>
      <c r="BC408" s="167">
        <f>IF(AZ408=3,G408,0)</f>
        <v>0</v>
      </c>
      <c r="BD408" s="167">
        <f>IF(AZ408=4,G408,0)</f>
        <v>0</v>
      </c>
      <c r="BE408" s="167">
        <f>IF(AZ408=5,G408,0)</f>
        <v>0</v>
      </c>
      <c r="CA408" s="195">
        <v>1</v>
      </c>
      <c r="CB408" s="195">
        <v>7</v>
      </c>
      <c r="CZ408" s="167">
        <v>0</v>
      </c>
    </row>
    <row r="409" spans="1:104">
      <c r="A409" s="196">
        <v>105</v>
      </c>
      <c r="B409" s="197" t="s">
        <v>456</v>
      </c>
      <c r="C409" s="198" t="s">
        <v>457</v>
      </c>
      <c r="D409" s="199" t="s">
        <v>90</v>
      </c>
      <c r="E409" s="200">
        <v>19</v>
      </c>
      <c r="F409" s="200">
        <v>0</v>
      </c>
      <c r="G409" s="201">
        <f>E409*F409</f>
        <v>0</v>
      </c>
      <c r="O409" s="195">
        <v>2</v>
      </c>
      <c r="AA409" s="167">
        <v>1</v>
      </c>
      <c r="AB409" s="167">
        <v>7</v>
      </c>
      <c r="AC409" s="167">
        <v>7</v>
      </c>
      <c r="AZ409" s="167">
        <v>2</v>
      </c>
      <c r="BA409" s="167">
        <f>IF(AZ409=1,G409,0)</f>
        <v>0</v>
      </c>
      <c r="BB409" s="167">
        <f>IF(AZ409=2,G409,0)</f>
        <v>0</v>
      </c>
      <c r="BC409" s="167">
        <f>IF(AZ409=3,G409,0)</f>
        <v>0</v>
      </c>
      <c r="BD409" s="167">
        <f>IF(AZ409=4,G409,0)</f>
        <v>0</v>
      </c>
      <c r="BE409" s="167">
        <f>IF(AZ409=5,G409,0)</f>
        <v>0</v>
      </c>
      <c r="CA409" s="195">
        <v>1</v>
      </c>
      <c r="CB409" s="195">
        <v>7</v>
      </c>
      <c r="CZ409" s="167">
        <v>0</v>
      </c>
    </row>
    <row r="410" spans="1:104">
      <c r="A410" s="196">
        <v>106</v>
      </c>
      <c r="B410" s="197" t="s">
        <v>458</v>
      </c>
      <c r="C410" s="198" t="s">
        <v>459</v>
      </c>
      <c r="D410" s="199" t="s">
        <v>85</v>
      </c>
      <c r="E410" s="200">
        <v>9.9</v>
      </c>
      <c r="F410" s="200">
        <v>0</v>
      </c>
      <c r="G410" s="201">
        <f>E410*F410</f>
        <v>0</v>
      </c>
      <c r="O410" s="195">
        <v>2</v>
      </c>
      <c r="AA410" s="167">
        <v>1</v>
      </c>
      <c r="AB410" s="167">
        <v>7</v>
      </c>
      <c r="AC410" s="167">
        <v>7</v>
      </c>
      <c r="AZ410" s="167">
        <v>2</v>
      </c>
      <c r="BA410" s="167">
        <f>IF(AZ410=1,G410,0)</f>
        <v>0</v>
      </c>
      <c r="BB410" s="167">
        <f>IF(AZ410=2,G410,0)</f>
        <v>0</v>
      </c>
      <c r="BC410" s="167">
        <f>IF(AZ410=3,G410,0)</f>
        <v>0</v>
      </c>
      <c r="BD410" s="167">
        <f>IF(AZ410=4,G410,0)</f>
        <v>0</v>
      </c>
      <c r="BE410" s="167">
        <f>IF(AZ410=5,G410,0)</f>
        <v>0</v>
      </c>
      <c r="CA410" s="195">
        <v>1</v>
      </c>
      <c r="CB410" s="195">
        <v>7</v>
      </c>
      <c r="CZ410" s="167">
        <v>5.2199999999999998E-3</v>
      </c>
    </row>
    <row r="411" spans="1:104">
      <c r="A411" s="196">
        <v>107</v>
      </c>
      <c r="B411" s="197" t="s">
        <v>460</v>
      </c>
      <c r="C411" s="198" t="s">
        <v>461</v>
      </c>
      <c r="D411" s="199" t="s">
        <v>90</v>
      </c>
      <c r="E411" s="200">
        <v>4</v>
      </c>
      <c r="F411" s="200">
        <v>0</v>
      </c>
      <c r="G411" s="201">
        <f>E411*F411</f>
        <v>0</v>
      </c>
      <c r="O411" s="195">
        <v>2</v>
      </c>
      <c r="AA411" s="167">
        <v>1</v>
      </c>
      <c r="AB411" s="167">
        <v>7</v>
      </c>
      <c r="AC411" s="167">
        <v>7</v>
      </c>
      <c r="AZ411" s="167">
        <v>2</v>
      </c>
      <c r="BA411" s="167">
        <f>IF(AZ411=1,G411,0)</f>
        <v>0</v>
      </c>
      <c r="BB411" s="167">
        <f>IF(AZ411=2,G411,0)</f>
        <v>0</v>
      </c>
      <c r="BC411" s="167">
        <f>IF(AZ411=3,G411,0)</f>
        <v>0</v>
      </c>
      <c r="BD411" s="167">
        <f>IF(AZ411=4,G411,0)</f>
        <v>0</v>
      </c>
      <c r="BE411" s="167">
        <f>IF(AZ411=5,G411,0)</f>
        <v>0</v>
      </c>
      <c r="CA411" s="195">
        <v>1</v>
      </c>
      <c r="CB411" s="195">
        <v>7</v>
      </c>
      <c r="CZ411" s="167">
        <v>1.24E-3</v>
      </c>
    </row>
    <row r="412" spans="1:104">
      <c r="A412" s="196">
        <v>108</v>
      </c>
      <c r="B412" s="197" t="s">
        <v>462</v>
      </c>
      <c r="C412" s="198" t="s">
        <v>463</v>
      </c>
      <c r="D412" s="199" t="s">
        <v>145</v>
      </c>
      <c r="E412" s="200">
        <v>5</v>
      </c>
      <c r="F412" s="200">
        <v>0</v>
      </c>
      <c r="G412" s="201">
        <f>E412*F412</f>
        <v>0</v>
      </c>
      <c r="O412" s="195">
        <v>2</v>
      </c>
      <c r="AA412" s="167">
        <v>1</v>
      </c>
      <c r="AB412" s="167">
        <v>7</v>
      </c>
      <c r="AC412" s="167">
        <v>7</v>
      </c>
      <c r="AZ412" s="167">
        <v>2</v>
      </c>
      <c r="BA412" s="167">
        <f>IF(AZ412=1,G412,0)</f>
        <v>0</v>
      </c>
      <c r="BB412" s="167">
        <f>IF(AZ412=2,G412,0)</f>
        <v>0</v>
      </c>
      <c r="BC412" s="167">
        <f>IF(AZ412=3,G412,0)</f>
        <v>0</v>
      </c>
      <c r="BD412" s="167">
        <f>IF(AZ412=4,G412,0)</f>
        <v>0</v>
      </c>
      <c r="BE412" s="167">
        <f>IF(AZ412=5,G412,0)</f>
        <v>0</v>
      </c>
      <c r="CA412" s="195">
        <v>1</v>
      </c>
      <c r="CB412" s="195">
        <v>7</v>
      </c>
      <c r="CZ412" s="167">
        <v>2.2499999999999998E-3</v>
      </c>
    </row>
    <row r="413" spans="1:104">
      <c r="A413" s="196">
        <v>109</v>
      </c>
      <c r="B413" s="197" t="s">
        <v>464</v>
      </c>
      <c r="C413" s="198" t="s">
        <v>465</v>
      </c>
      <c r="D413" s="199" t="s">
        <v>90</v>
      </c>
      <c r="E413" s="200">
        <v>24.5</v>
      </c>
      <c r="F413" s="200">
        <v>0</v>
      </c>
      <c r="G413" s="201">
        <f>E413*F413</f>
        <v>0</v>
      </c>
      <c r="O413" s="195">
        <v>2</v>
      </c>
      <c r="AA413" s="167">
        <v>1</v>
      </c>
      <c r="AB413" s="167">
        <v>7</v>
      </c>
      <c r="AC413" s="167">
        <v>7</v>
      </c>
      <c r="AZ413" s="167">
        <v>2</v>
      </c>
      <c r="BA413" s="167">
        <f>IF(AZ413=1,G413,0)</f>
        <v>0</v>
      </c>
      <c r="BB413" s="167">
        <f>IF(AZ413=2,G413,0)</f>
        <v>0</v>
      </c>
      <c r="BC413" s="167">
        <f>IF(AZ413=3,G413,0)</f>
        <v>0</v>
      </c>
      <c r="BD413" s="167">
        <f>IF(AZ413=4,G413,0)</f>
        <v>0</v>
      </c>
      <c r="BE413" s="167">
        <f>IF(AZ413=5,G413,0)</f>
        <v>0</v>
      </c>
      <c r="CA413" s="195">
        <v>1</v>
      </c>
      <c r="CB413" s="195">
        <v>7</v>
      </c>
      <c r="CZ413" s="167">
        <v>1.8400000000000001E-3</v>
      </c>
    </row>
    <row r="414" spans="1:104">
      <c r="A414" s="196">
        <v>110</v>
      </c>
      <c r="B414" s="197" t="s">
        <v>466</v>
      </c>
      <c r="C414" s="198" t="s">
        <v>467</v>
      </c>
      <c r="D414" s="199" t="s">
        <v>90</v>
      </c>
      <c r="E414" s="200">
        <v>4</v>
      </c>
      <c r="F414" s="200">
        <v>0</v>
      </c>
      <c r="G414" s="201">
        <f>E414*F414</f>
        <v>0</v>
      </c>
      <c r="O414" s="195">
        <v>2</v>
      </c>
      <c r="AA414" s="167">
        <v>1</v>
      </c>
      <c r="AB414" s="167">
        <v>7</v>
      </c>
      <c r="AC414" s="167">
        <v>7</v>
      </c>
      <c r="AZ414" s="167">
        <v>2</v>
      </c>
      <c r="BA414" s="167">
        <f>IF(AZ414=1,G414,0)</f>
        <v>0</v>
      </c>
      <c r="BB414" s="167">
        <f>IF(AZ414=2,G414,0)</f>
        <v>0</v>
      </c>
      <c r="BC414" s="167">
        <f>IF(AZ414=3,G414,0)</f>
        <v>0</v>
      </c>
      <c r="BD414" s="167">
        <f>IF(AZ414=4,G414,0)</f>
        <v>0</v>
      </c>
      <c r="BE414" s="167">
        <f>IF(AZ414=5,G414,0)</f>
        <v>0</v>
      </c>
      <c r="CA414" s="195">
        <v>1</v>
      </c>
      <c r="CB414" s="195">
        <v>7</v>
      </c>
      <c r="CZ414" s="167">
        <v>3.5400000000000002E-3</v>
      </c>
    </row>
    <row r="415" spans="1:104" ht="22.5">
      <c r="A415" s="196">
        <v>111</v>
      </c>
      <c r="B415" s="197" t="s">
        <v>468</v>
      </c>
      <c r="C415" s="198" t="s">
        <v>469</v>
      </c>
      <c r="D415" s="199" t="s">
        <v>85</v>
      </c>
      <c r="E415" s="200">
        <v>16.315000000000001</v>
      </c>
      <c r="F415" s="200">
        <v>0</v>
      </c>
      <c r="G415" s="201">
        <f>E415*F415</f>
        <v>0</v>
      </c>
      <c r="O415" s="195">
        <v>2</v>
      </c>
      <c r="AA415" s="167">
        <v>12</v>
      </c>
      <c r="AB415" s="167">
        <v>0</v>
      </c>
      <c r="AC415" s="167">
        <v>223</v>
      </c>
      <c r="AZ415" s="167">
        <v>2</v>
      </c>
      <c r="BA415" s="167">
        <f>IF(AZ415=1,G415,0)</f>
        <v>0</v>
      </c>
      <c r="BB415" s="167">
        <f>IF(AZ415=2,G415,0)</f>
        <v>0</v>
      </c>
      <c r="BC415" s="167">
        <f>IF(AZ415=3,G415,0)</f>
        <v>0</v>
      </c>
      <c r="BD415" s="167">
        <f>IF(AZ415=4,G415,0)</f>
        <v>0</v>
      </c>
      <c r="BE415" s="167">
        <f>IF(AZ415=5,G415,0)</f>
        <v>0</v>
      </c>
      <c r="CA415" s="195">
        <v>12</v>
      </c>
      <c r="CB415" s="195">
        <v>0</v>
      </c>
      <c r="CZ415" s="167">
        <v>0</v>
      </c>
    </row>
    <row r="416" spans="1:104">
      <c r="A416" s="202"/>
      <c r="B416" s="204"/>
      <c r="C416" s="205" t="s">
        <v>91</v>
      </c>
      <c r="D416" s="206"/>
      <c r="E416" s="207">
        <v>0</v>
      </c>
      <c r="F416" s="208"/>
      <c r="G416" s="209"/>
      <c r="M416" s="203" t="s">
        <v>91</v>
      </c>
      <c r="O416" s="195"/>
    </row>
    <row r="417" spans="1:104">
      <c r="A417" s="202"/>
      <c r="B417" s="204"/>
      <c r="C417" s="205" t="s">
        <v>470</v>
      </c>
      <c r="D417" s="206"/>
      <c r="E417" s="207">
        <v>16.315000000000001</v>
      </c>
      <c r="F417" s="208"/>
      <c r="G417" s="209"/>
      <c r="M417" s="203" t="s">
        <v>470</v>
      </c>
      <c r="O417" s="195"/>
    </row>
    <row r="418" spans="1:104">
      <c r="A418" s="196">
        <v>112</v>
      </c>
      <c r="B418" s="197" t="s">
        <v>471</v>
      </c>
      <c r="C418" s="198" t="s">
        <v>472</v>
      </c>
      <c r="D418" s="199" t="s">
        <v>62</v>
      </c>
      <c r="E418" s="200"/>
      <c r="F418" s="200">
        <v>0</v>
      </c>
      <c r="G418" s="201">
        <f>E418*F418</f>
        <v>0</v>
      </c>
      <c r="O418" s="195">
        <v>2</v>
      </c>
      <c r="AA418" s="167">
        <v>7</v>
      </c>
      <c r="AB418" s="167">
        <v>1002</v>
      </c>
      <c r="AC418" s="167">
        <v>5</v>
      </c>
      <c r="AZ418" s="167">
        <v>2</v>
      </c>
      <c r="BA418" s="167">
        <f>IF(AZ418=1,G418,0)</f>
        <v>0</v>
      </c>
      <c r="BB418" s="167">
        <f>IF(AZ418=2,G418,0)</f>
        <v>0</v>
      </c>
      <c r="BC418" s="167">
        <f>IF(AZ418=3,G418,0)</f>
        <v>0</v>
      </c>
      <c r="BD418" s="167">
        <f>IF(AZ418=4,G418,0)</f>
        <v>0</v>
      </c>
      <c r="BE418" s="167">
        <f>IF(AZ418=5,G418,0)</f>
        <v>0</v>
      </c>
      <c r="CA418" s="195">
        <v>7</v>
      </c>
      <c r="CB418" s="195">
        <v>1002</v>
      </c>
      <c r="CZ418" s="167">
        <v>0</v>
      </c>
    </row>
    <row r="419" spans="1:104">
      <c r="A419" s="210"/>
      <c r="B419" s="211" t="s">
        <v>76</v>
      </c>
      <c r="C419" s="212" t="str">
        <f>CONCATENATE(B403," ",C403)</f>
        <v>764 Konstrukce klempířské</v>
      </c>
      <c r="D419" s="213"/>
      <c r="E419" s="214"/>
      <c r="F419" s="215"/>
      <c r="G419" s="216">
        <f>SUM(G403:G418)</f>
        <v>0</v>
      </c>
      <c r="O419" s="195">
        <v>4</v>
      </c>
      <c r="BA419" s="217">
        <f>SUM(BA403:BA418)</f>
        <v>0</v>
      </c>
      <c r="BB419" s="217">
        <f>SUM(BB403:BB418)</f>
        <v>0</v>
      </c>
      <c r="BC419" s="217">
        <f>SUM(BC403:BC418)</f>
        <v>0</v>
      </c>
      <c r="BD419" s="217">
        <f>SUM(BD403:BD418)</f>
        <v>0</v>
      </c>
      <c r="BE419" s="217">
        <f>SUM(BE403:BE418)</f>
        <v>0</v>
      </c>
    </row>
    <row r="420" spans="1:104">
      <c r="A420" s="188" t="s">
        <v>73</v>
      </c>
      <c r="B420" s="189" t="s">
        <v>473</v>
      </c>
      <c r="C420" s="190" t="s">
        <v>474</v>
      </c>
      <c r="D420" s="191"/>
      <c r="E420" s="192"/>
      <c r="F420" s="192"/>
      <c r="G420" s="193"/>
      <c r="H420" s="194"/>
      <c r="I420" s="194"/>
      <c r="O420" s="195">
        <v>1</v>
      </c>
    </row>
    <row r="421" spans="1:104">
      <c r="A421" s="196">
        <v>113</v>
      </c>
      <c r="B421" s="197" t="s">
        <v>475</v>
      </c>
      <c r="C421" s="198" t="s">
        <v>476</v>
      </c>
      <c r="D421" s="199" t="s">
        <v>85</v>
      </c>
      <c r="E421" s="200">
        <v>1.48</v>
      </c>
      <c r="F421" s="200">
        <v>0</v>
      </c>
      <c r="G421" s="201">
        <f>E421*F421</f>
        <v>0</v>
      </c>
      <c r="O421" s="195">
        <v>2</v>
      </c>
      <c r="AA421" s="167">
        <v>1</v>
      </c>
      <c r="AB421" s="167">
        <v>7</v>
      </c>
      <c r="AC421" s="167">
        <v>7</v>
      </c>
      <c r="AZ421" s="167">
        <v>2</v>
      </c>
      <c r="BA421" s="167">
        <f>IF(AZ421=1,G421,0)</f>
        <v>0</v>
      </c>
      <c r="BB421" s="167">
        <f>IF(AZ421=2,G421,0)</f>
        <v>0</v>
      </c>
      <c r="BC421" s="167">
        <f>IF(AZ421=3,G421,0)</f>
        <v>0</v>
      </c>
      <c r="BD421" s="167">
        <f>IF(AZ421=4,G421,0)</f>
        <v>0</v>
      </c>
      <c r="BE421" s="167">
        <f>IF(AZ421=5,G421,0)</f>
        <v>0</v>
      </c>
      <c r="CA421" s="195">
        <v>1</v>
      </c>
      <c r="CB421" s="195">
        <v>7</v>
      </c>
      <c r="CZ421" s="167">
        <v>7.2859999999999994E-2</v>
      </c>
    </row>
    <row r="422" spans="1:104">
      <c r="A422" s="202"/>
      <c r="B422" s="204"/>
      <c r="C422" s="205" t="s">
        <v>91</v>
      </c>
      <c r="D422" s="206"/>
      <c r="E422" s="207">
        <v>0</v>
      </c>
      <c r="F422" s="208"/>
      <c r="G422" s="209"/>
      <c r="M422" s="203" t="s">
        <v>91</v>
      </c>
      <c r="O422" s="195"/>
    </row>
    <row r="423" spans="1:104">
      <c r="A423" s="202"/>
      <c r="B423" s="204"/>
      <c r="C423" s="205" t="s">
        <v>477</v>
      </c>
      <c r="D423" s="206"/>
      <c r="E423" s="207">
        <v>0</v>
      </c>
      <c r="F423" s="208"/>
      <c r="G423" s="209"/>
      <c r="M423" s="203" t="s">
        <v>477</v>
      </c>
      <c r="O423" s="195"/>
    </row>
    <row r="424" spans="1:104">
      <c r="A424" s="202"/>
      <c r="B424" s="204"/>
      <c r="C424" s="205" t="s">
        <v>478</v>
      </c>
      <c r="D424" s="206"/>
      <c r="E424" s="207">
        <v>1.48</v>
      </c>
      <c r="F424" s="208"/>
      <c r="G424" s="209"/>
      <c r="M424" s="203" t="s">
        <v>478</v>
      </c>
      <c r="O424" s="195"/>
    </row>
    <row r="425" spans="1:104">
      <c r="A425" s="196">
        <v>114</v>
      </c>
      <c r="B425" s="197" t="s">
        <v>479</v>
      </c>
      <c r="C425" s="198" t="s">
        <v>480</v>
      </c>
      <c r="D425" s="199" t="s">
        <v>85</v>
      </c>
      <c r="E425" s="200">
        <v>1.48</v>
      </c>
      <c r="F425" s="200">
        <v>0</v>
      </c>
      <c r="G425" s="201">
        <f>E425*F425</f>
        <v>0</v>
      </c>
      <c r="O425" s="195">
        <v>2</v>
      </c>
      <c r="AA425" s="167">
        <v>1</v>
      </c>
      <c r="AB425" s="167">
        <v>7</v>
      </c>
      <c r="AC425" s="167">
        <v>7</v>
      </c>
      <c r="AZ425" s="167">
        <v>2</v>
      </c>
      <c r="BA425" s="167">
        <f>IF(AZ425=1,G425,0)</f>
        <v>0</v>
      </c>
      <c r="BB425" s="167">
        <f>IF(AZ425=2,G425,0)</f>
        <v>0</v>
      </c>
      <c r="BC425" s="167">
        <f>IF(AZ425=3,G425,0)</f>
        <v>0</v>
      </c>
      <c r="BD425" s="167">
        <f>IF(AZ425=4,G425,0)</f>
        <v>0</v>
      </c>
      <c r="BE425" s="167">
        <f>IF(AZ425=5,G425,0)</f>
        <v>0</v>
      </c>
      <c r="CA425" s="195">
        <v>1</v>
      </c>
      <c r="CB425" s="195">
        <v>7</v>
      </c>
      <c r="CZ425" s="167">
        <v>0</v>
      </c>
    </row>
    <row r="426" spans="1:104">
      <c r="A426" s="202"/>
      <c r="B426" s="204"/>
      <c r="C426" s="205" t="s">
        <v>91</v>
      </c>
      <c r="D426" s="206"/>
      <c r="E426" s="207">
        <v>0</v>
      </c>
      <c r="F426" s="208"/>
      <c r="G426" s="209"/>
      <c r="M426" s="203" t="s">
        <v>91</v>
      </c>
      <c r="O426" s="195"/>
    </row>
    <row r="427" spans="1:104">
      <c r="A427" s="202"/>
      <c r="B427" s="204"/>
      <c r="C427" s="205" t="s">
        <v>477</v>
      </c>
      <c r="D427" s="206"/>
      <c r="E427" s="207">
        <v>0</v>
      </c>
      <c r="F427" s="208"/>
      <c r="G427" s="209"/>
      <c r="M427" s="203" t="s">
        <v>477</v>
      </c>
      <c r="O427" s="195"/>
    </row>
    <row r="428" spans="1:104">
      <c r="A428" s="202"/>
      <c r="B428" s="204"/>
      <c r="C428" s="205" t="s">
        <v>478</v>
      </c>
      <c r="D428" s="206"/>
      <c r="E428" s="207">
        <v>1.48</v>
      </c>
      <c r="F428" s="208"/>
      <c r="G428" s="209"/>
      <c r="M428" s="203" t="s">
        <v>478</v>
      </c>
      <c r="O428" s="195"/>
    </row>
    <row r="429" spans="1:104">
      <c r="A429" s="196">
        <v>115</v>
      </c>
      <c r="B429" s="197" t="s">
        <v>481</v>
      </c>
      <c r="C429" s="198" t="s">
        <v>482</v>
      </c>
      <c r="D429" s="199" t="s">
        <v>62</v>
      </c>
      <c r="E429" s="200"/>
      <c r="F429" s="200">
        <v>0</v>
      </c>
      <c r="G429" s="201">
        <f>E429*F429</f>
        <v>0</v>
      </c>
      <c r="O429" s="195">
        <v>2</v>
      </c>
      <c r="AA429" s="167">
        <v>7</v>
      </c>
      <c r="AB429" s="167">
        <v>1002</v>
      </c>
      <c r="AC429" s="167">
        <v>5</v>
      </c>
      <c r="AZ429" s="167">
        <v>2</v>
      </c>
      <c r="BA429" s="167">
        <f>IF(AZ429=1,G429,0)</f>
        <v>0</v>
      </c>
      <c r="BB429" s="167">
        <f>IF(AZ429=2,G429,0)</f>
        <v>0</v>
      </c>
      <c r="BC429" s="167">
        <f>IF(AZ429=3,G429,0)</f>
        <v>0</v>
      </c>
      <c r="BD429" s="167">
        <f>IF(AZ429=4,G429,0)</f>
        <v>0</v>
      </c>
      <c r="BE429" s="167">
        <f>IF(AZ429=5,G429,0)</f>
        <v>0</v>
      </c>
      <c r="CA429" s="195">
        <v>7</v>
      </c>
      <c r="CB429" s="195">
        <v>1002</v>
      </c>
      <c r="CZ429" s="167">
        <v>0</v>
      </c>
    </row>
    <row r="430" spans="1:104">
      <c r="A430" s="210"/>
      <c r="B430" s="211" t="s">
        <v>76</v>
      </c>
      <c r="C430" s="212" t="str">
        <f>CONCATENATE(B420," ",C420)</f>
        <v>765 Krytiny tvrdé</v>
      </c>
      <c r="D430" s="213"/>
      <c r="E430" s="214"/>
      <c r="F430" s="215"/>
      <c r="G430" s="216">
        <f>SUM(G420:G429)</f>
        <v>0</v>
      </c>
      <c r="O430" s="195">
        <v>4</v>
      </c>
      <c r="BA430" s="217">
        <f>SUM(BA420:BA429)</f>
        <v>0</v>
      </c>
      <c r="BB430" s="217">
        <f>SUM(BB420:BB429)</f>
        <v>0</v>
      </c>
      <c r="BC430" s="217">
        <f>SUM(BC420:BC429)</f>
        <v>0</v>
      </c>
      <c r="BD430" s="217">
        <f>SUM(BD420:BD429)</f>
        <v>0</v>
      </c>
      <c r="BE430" s="217">
        <f>SUM(BE420:BE429)</f>
        <v>0</v>
      </c>
    </row>
    <row r="431" spans="1:104">
      <c r="A431" s="188" t="s">
        <v>73</v>
      </c>
      <c r="B431" s="189" t="s">
        <v>483</v>
      </c>
      <c r="C431" s="190" t="s">
        <v>484</v>
      </c>
      <c r="D431" s="191"/>
      <c r="E431" s="192"/>
      <c r="F431" s="192"/>
      <c r="G431" s="193"/>
      <c r="H431" s="194"/>
      <c r="I431" s="194"/>
      <c r="O431" s="195">
        <v>1</v>
      </c>
    </row>
    <row r="432" spans="1:104">
      <c r="A432" s="196">
        <v>116</v>
      </c>
      <c r="B432" s="197" t="s">
        <v>485</v>
      </c>
      <c r="C432" s="198" t="s">
        <v>486</v>
      </c>
      <c r="D432" s="199" t="s">
        <v>145</v>
      </c>
      <c r="E432" s="200">
        <v>1</v>
      </c>
      <c r="F432" s="200">
        <v>0</v>
      </c>
      <c r="G432" s="201">
        <f>E432*F432</f>
        <v>0</v>
      </c>
      <c r="O432" s="195">
        <v>2</v>
      </c>
      <c r="AA432" s="167">
        <v>1</v>
      </c>
      <c r="AB432" s="167">
        <v>7</v>
      </c>
      <c r="AC432" s="167">
        <v>7</v>
      </c>
      <c r="AZ432" s="167">
        <v>2</v>
      </c>
      <c r="BA432" s="167">
        <f>IF(AZ432=1,G432,0)</f>
        <v>0</v>
      </c>
      <c r="BB432" s="167">
        <f>IF(AZ432=2,G432,0)</f>
        <v>0</v>
      </c>
      <c r="BC432" s="167">
        <f>IF(AZ432=3,G432,0)</f>
        <v>0</v>
      </c>
      <c r="BD432" s="167">
        <f>IF(AZ432=4,G432,0)</f>
        <v>0</v>
      </c>
      <c r="BE432" s="167">
        <f>IF(AZ432=5,G432,0)</f>
        <v>0</v>
      </c>
      <c r="CA432" s="195">
        <v>1</v>
      </c>
      <c r="CB432" s="195">
        <v>7</v>
      </c>
      <c r="CZ432" s="167">
        <v>0</v>
      </c>
    </row>
    <row r="433" spans="1:104">
      <c r="A433" s="196">
        <v>117</v>
      </c>
      <c r="B433" s="197" t="s">
        <v>487</v>
      </c>
      <c r="C433" s="198" t="s">
        <v>488</v>
      </c>
      <c r="D433" s="199" t="s">
        <v>145</v>
      </c>
      <c r="E433" s="200">
        <v>14</v>
      </c>
      <c r="F433" s="200">
        <v>0</v>
      </c>
      <c r="G433" s="201">
        <f>E433*F433</f>
        <v>0</v>
      </c>
      <c r="O433" s="195">
        <v>2</v>
      </c>
      <c r="AA433" s="167">
        <v>1</v>
      </c>
      <c r="AB433" s="167">
        <v>7</v>
      </c>
      <c r="AC433" s="167">
        <v>7</v>
      </c>
      <c r="AZ433" s="167">
        <v>2</v>
      </c>
      <c r="BA433" s="167">
        <f>IF(AZ433=1,G433,0)</f>
        <v>0</v>
      </c>
      <c r="BB433" s="167">
        <f>IF(AZ433=2,G433,0)</f>
        <v>0</v>
      </c>
      <c r="BC433" s="167">
        <f>IF(AZ433=3,G433,0)</f>
        <v>0</v>
      </c>
      <c r="BD433" s="167">
        <f>IF(AZ433=4,G433,0)</f>
        <v>0</v>
      </c>
      <c r="BE433" s="167">
        <f>IF(AZ433=5,G433,0)</f>
        <v>0</v>
      </c>
      <c r="CA433" s="195">
        <v>1</v>
      </c>
      <c r="CB433" s="195">
        <v>7</v>
      </c>
      <c r="CZ433" s="167">
        <v>0</v>
      </c>
    </row>
    <row r="434" spans="1:104">
      <c r="A434" s="202"/>
      <c r="B434" s="204"/>
      <c r="C434" s="205" t="s">
        <v>255</v>
      </c>
      <c r="D434" s="206"/>
      <c r="E434" s="207">
        <v>0</v>
      </c>
      <c r="F434" s="208"/>
      <c r="G434" s="209"/>
      <c r="M434" s="203" t="s">
        <v>255</v>
      </c>
      <c r="O434" s="195"/>
    </row>
    <row r="435" spans="1:104">
      <c r="A435" s="202"/>
      <c r="B435" s="204"/>
      <c r="C435" s="205" t="s">
        <v>256</v>
      </c>
      <c r="D435" s="206"/>
      <c r="E435" s="207">
        <v>6</v>
      </c>
      <c r="F435" s="208"/>
      <c r="G435" s="209"/>
      <c r="M435" s="203">
        <v>6</v>
      </c>
      <c r="O435" s="195"/>
    </row>
    <row r="436" spans="1:104">
      <c r="A436" s="202"/>
      <c r="B436" s="204"/>
      <c r="C436" s="205" t="s">
        <v>257</v>
      </c>
      <c r="D436" s="206"/>
      <c r="E436" s="207">
        <v>0</v>
      </c>
      <c r="F436" s="208"/>
      <c r="G436" s="209"/>
      <c r="M436" s="203" t="s">
        <v>257</v>
      </c>
      <c r="O436" s="195"/>
    </row>
    <row r="437" spans="1:104">
      <c r="A437" s="202"/>
      <c r="B437" s="204"/>
      <c r="C437" s="205" t="s">
        <v>258</v>
      </c>
      <c r="D437" s="206"/>
      <c r="E437" s="207">
        <v>8</v>
      </c>
      <c r="F437" s="208"/>
      <c r="G437" s="209"/>
      <c r="M437" s="203">
        <v>8</v>
      </c>
      <c r="O437" s="195"/>
    </row>
    <row r="438" spans="1:104">
      <c r="A438" s="196">
        <v>118</v>
      </c>
      <c r="B438" s="197" t="s">
        <v>489</v>
      </c>
      <c r="C438" s="198" t="s">
        <v>490</v>
      </c>
      <c r="D438" s="199" t="s">
        <v>145</v>
      </c>
      <c r="E438" s="200">
        <v>14</v>
      </c>
      <c r="F438" s="200">
        <v>0</v>
      </c>
      <c r="G438" s="201">
        <f>E438*F438</f>
        <v>0</v>
      </c>
      <c r="O438" s="195">
        <v>2</v>
      </c>
      <c r="AA438" s="167">
        <v>1</v>
      </c>
      <c r="AB438" s="167">
        <v>7</v>
      </c>
      <c r="AC438" s="167">
        <v>7</v>
      </c>
      <c r="AZ438" s="167">
        <v>2</v>
      </c>
      <c r="BA438" s="167">
        <f>IF(AZ438=1,G438,0)</f>
        <v>0</v>
      </c>
      <c r="BB438" s="167">
        <f>IF(AZ438=2,G438,0)</f>
        <v>0</v>
      </c>
      <c r="BC438" s="167">
        <f>IF(AZ438=3,G438,0)</f>
        <v>0</v>
      </c>
      <c r="BD438" s="167">
        <f>IF(AZ438=4,G438,0)</f>
        <v>0</v>
      </c>
      <c r="BE438" s="167">
        <f>IF(AZ438=5,G438,0)</f>
        <v>0</v>
      </c>
      <c r="CA438" s="195">
        <v>1</v>
      </c>
      <c r="CB438" s="195">
        <v>7</v>
      </c>
      <c r="CZ438" s="167">
        <v>0</v>
      </c>
    </row>
    <row r="439" spans="1:104">
      <c r="A439" s="202"/>
      <c r="B439" s="204"/>
      <c r="C439" s="205" t="s">
        <v>255</v>
      </c>
      <c r="D439" s="206"/>
      <c r="E439" s="207">
        <v>0</v>
      </c>
      <c r="F439" s="208"/>
      <c r="G439" s="209"/>
      <c r="M439" s="203" t="s">
        <v>255</v>
      </c>
      <c r="O439" s="195"/>
    </row>
    <row r="440" spans="1:104">
      <c r="A440" s="202"/>
      <c r="B440" s="204"/>
      <c r="C440" s="205" t="s">
        <v>256</v>
      </c>
      <c r="D440" s="206"/>
      <c r="E440" s="207">
        <v>6</v>
      </c>
      <c r="F440" s="208"/>
      <c r="G440" s="209"/>
      <c r="M440" s="203">
        <v>6</v>
      </c>
      <c r="O440" s="195"/>
    </row>
    <row r="441" spans="1:104">
      <c r="A441" s="202"/>
      <c r="B441" s="204"/>
      <c r="C441" s="205" t="s">
        <v>257</v>
      </c>
      <c r="D441" s="206"/>
      <c r="E441" s="207">
        <v>0</v>
      </c>
      <c r="F441" s="208"/>
      <c r="G441" s="209"/>
      <c r="M441" s="203" t="s">
        <v>257</v>
      </c>
      <c r="O441" s="195"/>
    </row>
    <row r="442" spans="1:104">
      <c r="A442" s="202"/>
      <c r="B442" s="204"/>
      <c r="C442" s="205" t="s">
        <v>258</v>
      </c>
      <c r="D442" s="206"/>
      <c r="E442" s="207">
        <v>8</v>
      </c>
      <c r="F442" s="208"/>
      <c r="G442" s="209"/>
      <c r="M442" s="203">
        <v>8</v>
      </c>
      <c r="O442" s="195"/>
    </row>
    <row r="443" spans="1:104">
      <c r="A443" s="196">
        <v>119</v>
      </c>
      <c r="B443" s="197" t="s">
        <v>491</v>
      </c>
      <c r="C443" s="198" t="s">
        <v>492</v>
      </c>
      <c r="D443" s="199" t="s">
        <v>145</v>
      </c>
      <c r="E443" s="200">
        <v>14</v>
      </c>
      <c r="F443" s="200">
        <v>0</v>
      </c>
      <c r="G443" s="201">
        <f>E443*F443</f>
        <v>0</v>
      </c>
      <c r="O443" s="195">
        <v>2</v>
      </c>
      <c r="AA443" s="167">
        <v>1</v>
      </c>
      <c r="AB443" s="167">
        <v>7</v>
      </c>
      <c r="AC443" s="167">
        <v>7</v>
      </c>
      <c r="AZ443" s="167">
        <v>2</v>
      </c>
      <c r="BA443" s="167">
        <f>IF(AZ443=1,G443,0)</f>
        <v>0</v>
      </c>
      <c r="BB443" s="167">
        <f>IF(AZ443=2,G443,0)</f>
        <v>0</v>
      </c>
      <c r="BC443" s="167">
        <f>IF(AZ443=3,G443,0)</f>
        <v>0</v>
      </c>
      <c r="BD443" s="167">
        <f>IF(AZ443=4,G443,0)</f>
        <v>0</v>
      </c>
      <c r="BE443" s="167">
        <f>IF(AZ443=5,G443,0)</f>
        <v>0</v>
      </c>
      <c r="CA443" s="195">
        <v>1</v>
      </c>
      <c r="CB443" s="195">
        <v>7</v>
      </c>
      <c r="CZ443" s="167">
        <v>0</v>
      </c>
    </row>
    <row r="444" spans="1:104">
      <c r="A444" s="202"/>
      <c r="B444" s="204"/>
      <c r="C444" s="205" t="s">
        <v>255</v>
      </c>
      <c r="D444" s="206"/>
      <c r="E444" s="207">
        <v>0</v>
      </c>
      <c r="F444" s="208"/>
      <c r="G444" s="209"/>
      <c r="M444" s="203" t="s">
        <v>255</v>
      </c>
      <c r="O444" s="195"/>
    </row>
    <row r="445" spans="1:104">
      <c r="A445" s="202"/>
      <c r="B445" s="204"/>
      <c r="C445" s="205" t="s">
        <v>256</v>
      </c>
      <c r="D445" s="206"/>
      <c r="E445" s="207">
        <v>6</v>
      </c>
      <c r="F445" s="208"/>
      <c r="G445" s="209"/>
      <c r="M445" s="203">
        <v>6</v>
      </c>
      <c r="O445" s="195"/>
    </row>
    <row r="446" spans="1:104">
      <c r="A446" s="202"/>
      <c r="B446" s="204"/>
      <c r="C446" s="205" t="s">
        <v>257</v>
      </c>
      <c r="D446" s="206"/>
      <c r="E446" s="207">
        <v>0</v>
      </c>
      <c r="F446" s="208"/>
      <c r="G446" s="209"/>
      <c r="M446" s="203" t="s">
        <v>257</v>
      </c>
      <c r="O446" s="195"/>
    </row>
    <row r="447" spans="1:104">
      <c r="A447" s="202"/>
      <c r="B447" s="204"/>
      <c r="C447" s="205" t="s">
        <v>258</v>
      </c>
      <c r="D447" s="206"/>
      <c r="E447" s="207">
        <v>8</v>
      </c>
      <c r="F447" s="208"/>
      <c r="G447" s="209"/>
      <c r="M447" s="203">
        <v>8</v>
      </c>
      <c r="O447" s="195"/>
    </row>
    <row r="448" spans="1:104">
      <c r="A448" s="196">
        <v>120</v>
      </c>
      <c r="B448" s="197" t="s">
        <v>493</v>
      </c>
      <c r="C448" s="198" t="s">
        <v>494</v>
      </c>
      <c r="D448" s="199" t="s">
        <v>145</v>
      </c>
      <c r="E448" s="200">
        <v>14</v>
      </c>
      <c r="F448" s="200">
        <v>0</v>
      </c>
      <c r="G448" s="201">
        <f>E448*F448</f>
        <v>0</v>
      </c>
      <c r="O448" s="195">
        <v>2</v>
      </c>
      <c r="AA448" s="167">
        <v>1</v>
      </c>
      <c r="AB448" s="167">
        <v>7</v>
      </c>
      <c r="AC448" s="167">
        <v>7</v>
      </c>
      <c r="AZ448" s="167">
        <v>2</v>
      </c>
      <c r="BA448" s="167">
        <f>IF(AZ448=1,G448,0)</f>
        <v>0</v>
      </c>
      <c r="BB448" s="167">
        <f>IF(AZ448=2,G448,0)</f>
        <v>0</v>
      </c>
      <c r="BC448" s="167">
        <f>IF(AZ448=3,G448,0)</f>
        <v>0</v>
      </c>
      <c r="BD448" s="167">
        <f>IF(AZ448=4,G448,0)</f>
        <v>0</v>
      </c>
      <c r="BE448" s="167">
        <f>IF(AZ448=5,G448,0)</f>
        <v>0</v>
      </c>
      <c r="CA448" s="195">
        <v>1</v>
      </c>
      <c r="CB448" s="195">
        <v>7</v>
      </c>
      <c r="CZ448" s="167">
        <v>0</v>
      </c>
    </row>
    <row r="449" spans="1:104">
      <c r="A449" s="202"/>
      <c r="B449" s="204"/>
      <c r="C449" s="205" t="s">
        <v>255</v>
      </c>
      <c r="D449" s="206"/>
      <c r="E449" s="207">
        <v>0</v>
      </c>
      <c r="F449" s="208"/>
      <c r="G449" s="209"/>
      <c r="M449" s="203" t="s">
        <v>255</v>
      </c>
      <c r="O449" s="195"/>
    </row>
    <row r="450" spans="1:104">
      <c r="A450" s="202"/>
      <c r="B450" s="204"/>
      <c r="C450" s="205" t="s">
        <v>256</v>
      </c>
      <c r="D450" s="206"/>
      <c r="E450" s="207">
        <v>6</v>
      </c>
      <c r="F450" s="208"/>
      <c r="G450" s="209"/>
      <c r="M450" s="203">
        <v>6</v>
      </c>
      <c r="O450" s="195"/>
    </row>
    <row r="451" spans="1:104">
      <c r="A451" s="202"/>
      <c r="B451" s="204"/>
      <c r="C451" s="205" t="s">
        <v>257</v>
      </c>
      <c r="D451" s="206"/>
      <c r="E451" s="207">
        <v>0</v>
      </c>
      <c r="F451" s="208"/>
      <c r="G451" s="209"/>
      <c r="M451" s="203" t="s">
        <v>257</v>
      </c>
      <c r="O451" s="195"/>
    </row>
    <row r="452" spans="1:104">
      <c r="A452" s="202"/>
      <c r="B452" s="204"/>
      <c r="C452" s="205" t="s">
        <v>258</v>
      </c>
      <c r="D452" s="206"/>
      <c r="E452" s="207">
        <v>8</v>
      </c>
      <c r="F452" s="208"/>
      <c r="G452" s="209"/>
      <c r="M452" s="203">
        <v>8</v>
      </c>
      <c r="O452" s="195"/>
    </row>
    <row r="453" spans="1:104">
      <c r="A453" s="196">
        <v>121</v>
      </c>
      <c r="B453" s="197" t="s">
        <v>495</v>
      </c>
      <c r="C453" s="198" t="s">
        <v>496</v>
      </c>
      <c r="D453" s="199" t="s">
        <v>145</v>
      </c>
      <c r="E453" s="200">
        <v>44.344999999999999</v>
      </c>
      <c r="F453" s="200">
        <v>0</v>
      </c>
      <c r="G453" s="201">
        <f>E453*F453</f>
        <v>0</v>
      </c>
      <c r="O453" s="195">
        <v>2</v>
      </c>
      <c r="AA453" s="167">
        <v>1</v>
      </c>
      <c r="AB453" s="167">
        <v>7</v>
      </c>
      <c r="AC453" s="167">
        <v>7</v>
      </c>
      <c r="AZ453" s="167">
        <v>2</v>
      </c>
      <c r="BA453" s="167">
        <f>IF(AZ453=1,G453,0)</f>
        <v>0</v>
      </c>
      <c r="BB453" s="167">
        <f>IF(AZ453=2,G453,0)</f>
        <v>0</v>
      </c>
      <c r="BC453" s="167">
        <f>IF(AZ453=3,G453,0)</f>
        <v>0</v>
      </c>
      <c r="BD453" s="167">
        <f>IF(AZ453=4,G453,0)</f>
        <v>0</v>
      </c>
      <c r="BE453" s="167">
        <f>IF(AZ453=5,G453,0)</f>
        <v>0</v>
      </c>
      <c r="CA453" s="195">
        <v>1</v>
      </c>
      <c r="CB453" s="195">
        <v>7</v>
      </c>
      <c r="CZ453" s="167">
        <v>1.0000000000000001E-5</v>
      </c>
    </row>
    <row r="454" spans="1:104">
      <c r="A454" s="202"/>
      <c r="B454" s="204"/>
      <c r="C454" s="205" t="s">
        <v>497</v>
      </c>
      <c r="D454" s="206"/>
      <c r="E454" s="207">
        <v>44.344999999999999</v>
      </c>
      <c r="F454" s="208"/>
      <c r="G454" s="209"/>
      <c r="M454" s="203" t="s">
        <v>497</v>
      </c>
      <c r="O454" s="195"/>
    </row>
    <row r="455" spans="1:104" ht="22.5">
      <c r="A455" s="196">
        <v>122</v>
      </c>
      <c r="B455" s="197" t="s">
        <v>498</v>
      </c>
      <c r="C455" s="198" t="s">
        <v>499</v>
      </c>
      <c r="D455" s="199" t="s">
        <v>85</v>
      </c>
      <c r="E455" s="200">
        <v>9.3917999999999999</v>
      </c>
      <c r="F455" s="200">
        <v>0</v>
      </c>
      <c r="G455" s="201">
        <f>E455*F455</f>
        <v>0</v>
      </c>
      <c r="O455" s="195">
        <v>2</v>
      </c>
      <c r="AA455" s="167">
        <v>2</v>
      </c>
      <c r="AB455" s="167">
        <v>7</v>
      </c>
      <c r="AC455" s="167">
        <v>7</v>
      </c>
      <c r="AZ455" s="167">
        <v>2</v>
      </c>
      <c r="BA455" s="167">
        <f>IF(AZ455=1,G455,0)</f>
        <v>0</v>
      </c>
      <c r="BB455" s="167">
        <f>IF(AZ455=2,G455,0)</f>
        <v>0</v>
      </c>
      <c r="BC455" s="167">
        <f>IF(AZ455=3,G455,0)</f>
        <v>0</v>
      </c>
      <c r="BD455" s="167">
        <f>IF(AZ455=4,G455,0)</f>
        <v>0</v>
      </c>
      <c r="BE455" s="167">
        <f>IF(AZ455=5,G455,0)</f>
        <v>0</v>
      </c>
      <c r="CA455" s="195">
        <v>2</v>
      </c>
      <c r="CB455" s="195">
        <v>7</v>
      </c>
      <c r="CZ455" s="167">
        <v>3.0000000000000001E-3</v>
      </c>
    </row>
    <row r="456" spans="1:104">
      <c r="A456" s="202"/>
      <c r="B456" s="204"/>
      <c r="C456" s="205" t="s">
        <v>500</v>
      </c>
      <c r="D456" s="206"/>
      <c r="E456" s="207">
        <v>0</v>
      </c>
      <c r="F456" s="208"/>
      <c r="G456" s="209"/>
      <c r="M456" s="203" t="s">
        <v>500</v>
      </c>
      <c r="O456" s="195"/>
    </row>
    <row r="457" spans="1:104">
      <c r="A457" s="202"/>
      <c r="B457" s="204"/>
      <c r="C457" s="205" t="s">
        <v>501</v>
      </c>
      <c r="D457" s="206"/>
      <c r="E457" s="207">
        <v>5.28</v>
      </c>
      <c r="F457" s="208"/>
      <c r="G457" s="209"/>
      <c r="M457" s="203" t="s">
        <v>501</v>
      </c>
      <c r="O457" s="195"/>
    </row>
    <row r="458" spans="1:104">
      <c r="A458" s="202"/>
      <c r="B458" s="204"/>
      <c r="C458" s="205" t="s">
        <v>502</v>
      </c>
      <c r="D458" s="206"/>
      <c r="E458" s="207">
        <v>0</v>
      </c>
      <c r="F458" s="208"/>
      <c r="G458" s="209"/>
      <c r="M458" s="203" t="s">
        <v>502</v>
      </c>
      <c r="O458" s="195"/>
    </row>
    <row r="459" spans="1:104">
      <c r="A459" s="202"/>
      <c r="B459" s="204"/>
      <c r="C459" s="205" t="s">
        <v>503</v>
      </c>
      <c r="D459" s="206"/>
      <c r="E459" s="207">
        <v>4.1117999999999997</v>
      </c>
      <c r="F459" s="208"/>
      <c r="G459" s="209"/>
      <c r="M459" s="203" t="s">
        <v>503</v>
      </c>
      <c r="O459" s="195"/>
    </row>
    <row r="460" spans="1:104" ht="22.5">
      <c r="A460" s="196">
        <v>123</v>
      </c>
      <c r="B460" s="197" t="s">
        <v>504</v>
      </c>
      <c r="C460" s="198" t="s">
        <v>505</v>
      </c>
      <c r="D460" s="199" t="s">
        <v>85</v>
      </c>
      <c r="E460" s="200">
        <v>51.613999999999997</v>
      </c>
      <c r="F460" s="200">
        <v>0</v>
      </c>
      <c r="G460" s="201">
        <f>E460*F460</f>
        <v>0</v>
      </c>
      <c r="O460" s="195">
        <v>2</v>
      </c>
      <c r="AA460" s="167">
        <v>2</v>
      </c>
      <c r="AB460" s="167">
        <v>7</v>
      </c>
      <c r="AC460" s="167">
        <v>7</v>
      </c>
      <c r="AZ460" s="167">
        <v>2</v>
      </c>
      <c r="BA460" s="167">
        <f>IF(AZ460=1,G460,0)</f>
        <v>0</v>
      </c>
      <c r="BB460" s="167">
        <f>IF(AZ460=2,G460,0)</f>
        <v>0</v>
      </c>
      <c r="BC460" s="167">
        <f>IF(AZ460=3,G460,0)</f>
        <v>0</v>
      </c>
      <c r="BD460" s="167">
        <f>IF(AZ460=4,G460,0)</f>
        <v>0</v>
      </c>
      <c r="BE460" s="167">
        <f>IF(AZ460=5,G460,0)</f>
        <v>0</v>
      </c>
      <c r="CA460" s="195">
        <v>2</v>
      </c>
      <c r="CB460" s="195">
        <v>7</v>
      </c>
      <c r="CZ460" s="167">
        <v>8.4999999999999995E-4</v>
      </c>
    </row>
    <row r="461" spans="1:104">
      <c r="A461" s="202"/>
      <c r="B461" s="204"/>
      <c r="C461" s="205" t="s">
        <v>500</v>
      </c>
      <c r="D461" s="206"/>
      <c r="E461" s="207">
        <v>0</v>
      </c>
      <c r="F461" s="208"/>
      <c r="G461" s="209"/>
      <c r="M461" s="203" t="s">
        <v>500</v>
      </c>
      <c r="O461" s="195"/>
    </row>
    <row r="462" spans="1:104">
      <c r="A462" s="202"/>
      <c r="B462" s="204"/>
      <c r="C462" s="205" t="s">
        <v>506</v>
      </c>
      <c r="D462" s="206"/>
      <c r="E462" s="207">
        <v>51.613999999999997</v>
      </c>
      <c r="F462" s="208"/>
      <c r="G462" s="209"/>
      <c r="M462" s="203" t="s">
        <v>506</v>
      </c>
      <c r="O462" s="195"/>
    </row>
    <row r="463" spans="1:104">
      <c r="A463" s="196">
        <v>124</v>
      </c>
      <c r="B463" s="197" t="s">
        <v>507</v>
      </c>
      <c r="C463" s="198" t="s">
        <v>508</v>
      </c>
      <c r="D463" s="199" t="s">
        <v>145</v>
      </c>
      <c r="E463" s="200">
        <v>1</v>
      </c>
      <c r="F463" s="200">
        <v>0</v>
      </c>
      <c r="G463" s="201">
        <f>E463*F463</f>
        <v>0</v>
      </c>
      <c r="O463" s="195">
        <v>2</v>
      </c>
      <c r="AA463" s="167">
        <v>12</v>
      </c>
      <c r="AB463" s="167">
        <v>0</v>
      </c>
      <c r="AC463" s="167">
        <v>2</v>
      </c>
      <c r="AZ463" s="167">
        <v>2</v>
      </c>
      <c r="BA463" s="167">
        <f>IF(AZ463=1,G463,0)</f>
        <v>0</v>
      </c>
      <c r="BB463" s="167">
        <f>IF(AZ463=2,G463,0)</f>
        <v>0</v>
      </c>
      <c r="BC463" s="167">
        <f>IF(AZ463=3,G463,0)</f>
        <v>0</v>
      </c>
      <c r="BD463" s="167">
        <f>IF(AZ463=4,G463,0)</f>
        <v>0</v>
      </c>
      <c r="BE463" s="167">
        <f>IF(AZ463=5,G463,0)</f>
        <v>0</v>
      </c>
      <c r="CA463" s="195">
        <v>12</v>
      </c>
      <c r="CB463" s="195">
        <v>0</v>
      </c>
      <c r="CZ463" s="167">
        <v>0</v>
      </c>
    </row>
    <row r="464" spans="1:104">
      <c r="A464" s="196">
        <v>125</v>
      </c>
      <c r="B464" s="197" t="s">
        <v>509</v>
      </c>
      <c r="C464" s="198" t="s">
        <v>510</v>
      </c>
      <c r="D464" s="199" t="s">
        <v>145</v>
      </c>
      <c r="E464" s="200">
        <v>1</v>
      </c>
      <c r="F464" s="200">
        <v>0</v>
      </c>
      <c r="G464" s="201">
        <f>E464*F464</f>
        <v>0</v>
      </c>
      <c r="O464" s="195">
        <v>2</v>
      </c>
      <c r="AA464" s="167">
        <v>12</v>
      </c>
      <c r="AB464" s="167">
        <v>0</v>
      </c>
      <c r="AC464" s="167">
        <v>148</v>
      </c>
      <c r="AZ464" s="167">
        <v>2</v>
      </c>
      <c r="BA464" s="167">
        <f>IF(AZ464=1,G464,0)</f>
        <v>0</v>
      </c>
      <c r="BB464" s="167">
        <f>IF(AZ464=2,G464,0)</f>
        <v>0</v>
      </c>
      <c r="BC464" s="167">
        <f>IF(AZ464=3,G464,0)</f>
        <v>0</v>
      </c>
      <c r="BD464" s="167">
        <f>IF(AZ464=4,G464,0)</f>
        <v>0</v>
      </c>
      <c r="BE464" s="167">
        <f>IF(AZ464=5,G464,0)</f>
        <v>0</v>
      </c>
      <c r="CA464" s="195">
        <v>12</v>
      </c>
      <c r="CB464" s="195">
        <v>0</v>
      </c>
      <c r="CZ464" s="167">
        <v>0</v>
      </c>
    </row>
    <row r="465" spans="1:104">
      <c r="A465" s="196">
        <v>126</v>
      </c>
      <c r="B465" s="197" t="s">
        <v>511</v>
      </c>
      <c r="C465" s="198" t="s">
        <v>512</v>
      </c>
      <c r="D465" s="199" t="s">
        <v>145</v>
      </c>
      <c r="E465" s="200">
        <v>1</v>
      </c>
      <c r="F465" s="200">
        <v>0</v>
      </c>
      <c r="G465" s="201">
        <f>E465*F465</f>
        <v>0</v>
      </c>
      <c r="O465" s="195">
        <v>2</v>
      </c>
      <c r="AA465" s="167">
        <v>12</v>
      </c>
      <c r="AB465" s="167">
        <v>0</v>
      </c>
      <c r="AC465" s="167">
        <v>231</v>
      </c>
      <c r="AZ465" s="167">
        <v>2</v>
      </c>
      <c r="BA465" s="167">
        <f>IF(AZ465=1,G465,0)</f>
        <v>0</v>
      </c>
      <c r="BB465" s="167">
        <f>IF(AZ465=2,G465,0)</f>
        <v>0</v>
      </c>
      <c r="BC465" s="167">
        <f>IF(AZ465=3,G465,0)</f>
        <v>0</v>
      </c>
      <c r="BD465" s="167">
        <f>IF(AZ465=4,G465,0)</f>
        <v>0</v>
      </c>
      <c r="BE465" s="167">
        <f>IF(AZ465=5,G465,0)</f>
        <v>0</v>
      </c>
      <c r="CA465" s="195">
        <v>12</v>
      </c>
      <c r="CB465" s="195">
        <v>0</v>
      </c>
      <c r="CZ465" s="167">
        <v>0</v>
      </c>
    </row>
    <row r="466" spans="1:104">
      <c r="A466" s="196">
        <v>127</v>
      </c>
      <c r="B466" s="197" t="s">
        <v>513</v>
      </c>
      <c r="C466" s="198" t="s">
        <v>514</v>
      </c>
      <c r="D466" s="199" t="s">
        <v>145</v>
      </c>
      <c r="E466" s="200">
        <v>1</v>
      </c>
      <c r="F466" s="200">
        <v>0</v>
      </c>
      <c r="G466" s="201">
        <f>E466*F466</f>
        <v>0</v>
      </c>
      <c r="O466" s="195">
        <v>2</v>
      </c>
      <c r="AA466" s="167">
        <v>12</v>
      </c>
      <c r="AB466" s="167">
        <v>0</v>
      </c>
      <c r="AC466" s="167">
        <v>149</v>
      </c>
      <c r="AZ466" s="167">
        <v>2</v>
      </c>
      <c r="BA466" s="167">
        <f>IF(AZ466=1,G466,0)</f>
        <v>0</v>
      </c>
      <c r="BB466" s="167">
        <f>IF(AZ466=2,G466,0)</f>
        <v>0</v>
      </c>
      <c r="BC466" s="167">
        <f>IF(AZ466=3,G466,0)</f>
        <v>0</v>
      </c>
      <c r="BD466" s="167">
        <f>IF(AZ466=4,G466,0)</f>
        <v>0</v>
      </c>
      <c r="BE466" s="167">
        <f>IF(AZ466=5,G466,0)</f>
        <v>0</v>
      </c>
      <c r="CA466" s="195">
        <v>12</v>
      </c>
      <c r="CB466" s="195">
        <v>0</v>
      </c>
      <c r="CZ466" s="167">
        <v>0</v>
      </c>
    </row>
    <row r="467" spans="1:104">
      <c r="A467" s="196">
        <v>128</v>
      </c>
      <c r="B467" s="197" t="s">
        <v>515</v>
      </c>
      <c r="C467" s="198" t="s">
        <v>516</v>
      </c>
      <c r="D467" s="199" t="s">
        <v>145</v>
      </c>
      <c r="E467" s="200">
        <v>5</v>
      </c>
      <c r="F467" s="200">
        <v>0</v>
      </c>
      <c r="G467" s="201">
        <f>E467*F467</f>
        <v>0</v>
      </c>
      <c r="O467" s="195">
        <v>2</v>
      </c>
      <c r="AA467" s="167">
        <v>12</v>
      </c>
      <c r="AB467" s="167">
        <v>0</v>
      </c>
      <c r="AC467" s="167">
        <v>5</v>
      </c>
      <c r="AZ467" s="167">
        <v>2</v>
      </c>
      <c r="BA467" s="167">
        <f>IF(AZ467=1,G467,0)</f>
        <v>0</v>
      </c>
      <c r="BB467" s="167">
        <f>IF(AZ467=2,G467,0)</f>
        <v>0</v>
      </c>
      <c r="BC467" s="167">
        <f>IF(AZ467=3,G467,0)</f>
        <v>0</v>
      </c>
      <c r="BD467" s="167">
        <f>IF(AZ467=4,G467,0)</f>
        <v>0</v>
      </c>
      <c r="BE467" s="167">
        <f>IF(AZ467=5,G467,0)</f>
        <v>0</v>
      </c>
      <c r="CA467" s="195">
        <v>12</v>
      </c>
      <c r="CB467" s="195">
        <v>0</v>
      </c>
      <c r="CZ467" s="167">
        <v>0</v>
      </c>
    </row>
    <row r="468" spans="1:104">
      <c r="A468" s="196">
        <v>129</v>
      </c>
      <c r="B468" s="197" t="s">
        <v>517</v>
      </c>
      <c r="C468" s="198" t="s">
        <v>518</v>
      </c>
      <c r="D468" s="199" t="s">
        <v>145</v>
      </c>
      <c r="E468" s="200">
        <v>1</v>
      </c>
      <c r="F468" s="200">
        <v>0</v>
      </c>
      <c r="G468" s="201">
        <f>E468*F468</f>
        <v>0</v>
      </c>
      <c r="O468" s="195">
        <v>2</v>
      </c>
      <c r="AA468" s="167">
        <v>12</v>
      </c>
      <c r="AB468" s="167">
        <v>0</v>
      </c>
      <c r="AC468" s="167">
        <v>6</v>
      </c>
      <c r="AZ468" s="167">
        <v>2</v>
      </c>
      <c r="BA468" s="167">
        <f>IF(AZ468=1,G468,0)</f>
        <v>0</v>
      </c>
      <c r="BB468" s="167">
        <f>IF(AZ468=2,G468,0)</f>
        <v>0</v>
      </c>
      <c r="BC468" s="167">
        <f>IF(AZ468=3,G468,0)</f>
        <v>0</v>
      </c>
      <c r="BD468" s="167">
        <f>IF(AZ468=4,G468,0)</f>
        <v>0</v>
      </c>
      <c r="BE468" s="167">
        <f>IF(AZ468=5,G468,0)</f>
        <v>0</v>
      </c>
      <c r="CA468" s="195">
        <v>12</v>
      </c>
      <c r="CB468" s="195">
        <v>0</v>
      </c>
      <c r="CZ468" s="167">
        <v>0</v>
      </c>
    </row>
    <row r="469" spans="1:104">
      <c r="A469" s="196">
        <v>130</v>
      </c>
      <c r="B469" s="197" t="s">
        <v>519</v>
      </c>
      <c r="C469" s="198" t="s">
        <v>520</v>
      </c>
      <c r="D469" s="199" t="s">
        <v>145</v>
      </c>
      <c r="E469" s="200">
        <v>6</v>
      </c>
      <c r="F469" s="200">
        <v>0</v>
      </c>
      <c r="G469" s="201">
        <f>E469*F469</f>
        <v>0</v>
      </c>
      <c r="O469" s="195">
        <v>2</v>
      </c>
      <c r="AA469" s="167">
        <v>12</v>
      </c>
      <c r="AB469" s="167">
        <v>0</v>
      </c>
      <c r="AC469" s="167">
        <v>74</v>
      </c>
      <c r="AZ469" s="167">
        <v>2</v>
      </c>
      <c r="BA469" s="167">
        <f>IF(AZ469=1,G469,0)</f>
        <v>0</v>
      </c>
      <c r="BB469" s="167">
        <f>IF(AZ469=2,G469,0)</f>
        <v>0</v>
      </c>
      <c r="BC469" s="167">
        <f>IF(AZ469=3,G469,0)</f>
        <v>0</v>
      </c>
      <c r="BD469" s="167">
        <f>IF(AZ469=4,G469,0)</f>
        <v>0</v>
      </c>
      <c r="BE469" s="167">
        <f>IF(AZ469=5,G469,0)</f>
        <v>0</v>
      </c>
      <c r="CA469" s="195">
        <v>12</v>
      </c>
      <c r="CB469" s="195">
        <v>0</v>
      </c>
      <c r="CZ469" s="167">
        <v>0</v>
      </c>
    </row>
    <row r="470" spans="1:104">
      <c r="A470" s="196">
        <v>131</v>
      </c>
      <c r="B470" s="197" t="s">
        <v>521</v>
      </c>
      <c r="C470" s="198" t="s">
        <v>522</v>
      </c>
      <c r="D470" s="199" t="s">
        <v>145</v>
      </c>
      <c r="E470" s="200">
        <v>5</v>
      </c>
      <c r="F470" s="200">
        <v>0</v>
      </c>
      <c r="G470" s="201">
        <f>E470*F470</f>
        <v>0</v>
      </c>
      <c r="O470" s="195">
        <v>2</v>
      </c>
      <c r="AA470" s="167">
        <v>12</v>
      </c>
      <c r="AB470" s="167">
        <v>0</v>
      </c>
      <c r="AC470" s="167">
        <v>171</v>
      </c>
      <c r="AZ470" s="167">
        <v>2</v>
      </c>
      <c r="BA470" s="167">
        <f>IF(AZ470=1,G470,0)</f>
        <v>0</v>
      </c>
      <c r="BB470" s="167">
        <f>IF(AZ470=2,G470,0)</f>
        <v>0</v>
      </c>
      <c r="BC470" s="167">
        <f>IF(AZ470=3,G470,0)</f>
        <v>0</v>
      </c>
      <c r="BD470" s="167">
        <f>IF(AZ470=4,G470,0)</f>
        <v>0</v>
      </c>
      <c r="BE470" s="167">
        <f>IF(AZ470=5,G470,0)</f>
        <v>0</v>
      </c>
      <c r="CA470" s="195">
        <v>12</v>
      </c>
      <c r="CB470" s="195">
        <v>0</v>
      </c>
      <c r="CZ470" s="167">
        <v>0</v>
      </c>
    </row>
    <row r="471" spans="1:104">
      <c r="A471" s="196">
        <v>132</v>
      </c>
      <c r="B471" s="197" t="s">
        <v>523</v>
      </c>
      <c r="C471" s="198" t="s">
        <v>524</v>
      </c>
      <c r="D471" s="199" t="s">
        <v>145</v>
      </c>
      <c r="E471" s="200">
        <v>9</v>
      </c>
      <c r="F471" s="200">
        <v>0</v>
      </c>
      <c r="G471" s="201">
        <f>E471*F471</f>
        <v>0</v>
      </c>
      <c r="O471" s="195">
        <v>2</v>
      </c>
      <c r="AA471" s="167">
        <v>12</v>
      </c>
      <c r="AB471" s="167">
        <v>0</v>
      </c>
      <c r="AC471" s="167">
        <v>75</v>
      </c>
      <c r="AZ471" s="167">
        <v>2</v>
      </c>
      <c r="BA471" s="167">
        <f>IF(AZ471=1,G471,0)</f>
        <v>0</v>
      </c>
      <c r="BB471" s="167">
        <f>IF(AZ471=2,G471,0)</f>
        <v>0</v>
      </c>
      <c r="BC471" s="167">
        <f>IF(AZ471=3,G471,0)</f>
        <v>0</v>
      </c>
      <c r="BD471" s="167">
        <f>IF(AZ471=4,G471,0)</f>
        <v>0</v>
      </c>
      <c r="BE471" s="167">
        <f>IF(AZ471=5,G471,0)</f>
        <v>0</v>
      </c>
      <c r="CA471" s="195">
        <v>12</v>
      </c>
      <c r="CB471" s="195">
        <v>0</v>
      </c>
      <c r="CZ471" s="167">
        <v>0</v>
      </c>
    </row>
    <row r="472" spans="1:104">
      <c r="A472" s="196">
        <v>133</v>
      </c>
      <c r="B472" s="197" t="s">
        <v>525</v>
      </c>
      <c r="C472" s="198" t="s">
        <v>526</v>
      </c>
      <c r="D472" s="199" t="s">
        <v>145</v>
      </c>
      <c r="E472" s="200">
        <v>3</v>
      </c>
      <c r="F472" s="200">
        <v>0</v>
      </c>
      <c r="G472" s="201">
        <f>E472*F472</f>
        <v>0</v>
      </c>
      <c r="O472" s="195">
        <v>2</v>
      </c>
      <c r="AA472" s="167">
        <v>12</v>
      </c>
      <c r="AB472" s="167">
        <v>0</v>
      </c>
      <c r="AC472" s="167">
        <v>172</v>
      </c>
      <c r="AZ472" s="167">
        <v>2</v>
      </c>
      <c r="BA472" s="167">
        <f>IF(AZ472=1,G472,0)</f>
        <v>0</v>
      </c>
      <c r="BB472" s="167">
        <f>IF(AZ472=2,G472,0)</f>
        <v>0</v>
      </c>
      <c r="BC472" s="167">
        <f>IF(AZ472=3,G472,0)</f>
        <v>0</v>
      </c>
      <c r="BD472" s="167">
        <f>IF(AZ472=4,G472,0)</f>
        <v>0</v>
      </c>
      <c r="BE472" s="167">
        <f>IF(AZ472=5,G472,0)</f>
        <v>0</v>
      </c>
      <c r="CA472" s="195">
        <v>12</v>
      </c>
      <c r="CB472" s="195">
        <v>0</v>
      </c>
      <c r="CZ472" s="167">
        <v>0</v>
      </c>
    </row>
    <row r="473" spans="1:104">
      <c r="A473" s="196">
        <v>134</v>
      </c>
      <c r="B473" s="197" t="s">
        <v>527</v>
      </c>
      <c r="C473" s="198" t="s">
        <v>528</v>
      </c>
      <c r="D473" s="199" t="s">
        <v>145</v>
      </c>
      <c r="E473" s="200">
        <v>1</v>
      </c>
      <c r="F473" s="200">
        <v>0</v>
      </c>
      <c r="G473" s="201">
        <f>E473*F473</f>
        <v>0</v>
      </c>
      <c r="O473" s="195">
        <v>2</v>
      </c>
      <c r="AA473" s="167">
        <v>12</v>
      </c>
      <c r="AB473" s="167">
        <v>0</v>
      </c>
      <c r="AC473" s="167">
        <v>173</v>
      </c>
      <c r="AZ473" s="167">
        <v>2</v>
      </c>
      <c r="BA473" s="167">
        <f>IF(AZ473=1,G473,0)</f>
        <v>0</v>
      </c>
      <c r="BB473" s="167">
        <f>IF(AZ473=2,G473,0)</f>
        <v>0</v>
      </c>
      <c r="BC473" s="167">
        <f>IF(AZ473=3,G473,0)</f>
        <v>0</v>
      </c>
      <c r="BD473" s="167">
        <f>IF(AZ473=4,G473,0)</f>
        <v>0</v>
      </c>
      <c r="BE473" s="167">
        <f>IF(AZ473=5,G473,0)</f>
        <v>0</v>
      </c>
      <c r="CA473" s="195">
        <v>12</v>
      </c>
      <c r="CB473" s="195">
        <v>0</v>
      </c>
      <c r="CZ473" s="167">
        <v>0</v>
      </c>
    </row>
    <row r="474" spans="1:104">
      <c r="A474" s="196">
        <v>135</v>
      </c>
      <c r="B474" s="197" t="s">
        <v>529</v>
      </c>
      <c r="C474" s="198" t="s">
        <v>530</v>
      </c>
      <c r="D474" s="199" t="s">
        <v>145</v>
      </c>
      <c r="E474" s="200">
        <v>1</v>
      </c>
      <c r="F474" s="200">
        <v>0</v>
      </c>
      <c r="G474" s="201">
        <f>E474*F474</f>
        <v>0</v>
      </c>
      <c r="O474" s="195">
        <v>2</v>
      </c>
      <c r="AA474" s="167">
        <v>12</v>
      </c>
      <c r="AB474" s="167">
        <v>0</v>
      </c>
      <c r="AC474" s="167">
        <v>160</v>
      </c>
      <c r="AZ474" s="167">
        <v>2</v>
      </c>
      <c r="BA474" s="167">
        <f>IF(AZ474=1,G474,0)</f>
        <v>0</v>
      </c>
      <c r="BB474" s="167">
        <f>IF(AZ474=2,G474,0)</f>
        <v>0</v>
      </c>
      <c r="BC474" s="167">
        <f>IF(AZ474=3,G474,0)</f>
        <v>0</v>
      </c>
      <c r="BD474" s="167">
        <f>IF(AZ474=4,G474,0)</f>
        <v>0</v>
      </c>
      <c r="BE474" s="167">
        <f>IF(AZ474=5,G474,0)</f>
        <v>0</v>
      </c>
      <c r="CA474" s="195">
        <v>12</v>
      </c>
      <c r="CB474" s="195">
        <v>0</v>
      </c>
      <c r="CZ474" s="167">
        <v>0</v>
      </c>
    </row>
    <row r="475" spans="1:104">
      <c r="A475" s="196">
        <v>136</v>
      </c>
      <c r="B475" s="197" t="s">
        <v>531</v>
      </c>
      <c r="C475" s="198" t="s">
        <v>532</v>
      </c>
      <c r="D475" s="199" t="s">
        <v>145</v>
      </c>
      <c r="E475" s="200">
        <v>1</v>
      </c>
      <c r="F475" s="200">
        <v>0</v>
      </c>
      <c r="G475" s="201">
        <f>E475*F475</f>
        <v>0</v>
      </c>
      <c r="O475" s="195">
        <v>2</v>
      </c>
      <c r="AA475" s="167">
        <v>12</v>
      </c>
      <c r="AB475" s="167">
        <v>0</v>
      </c>
      <c r="AC475" s="167">
        <v>161</v>
      </c>
      <c r="AZ475" s="167">
        <v>2</v>
      </c>
      <c r="BA475" s="167">
        <f>IF(AZ475=1,G475,0)</f>
        <v>0</v>
      </c>
      <c r="BB475" s="167">
        <f>IF(AZ475=2,G475,0)</f>
        <v>0</v>
      </c>
      <c r="BC475" s="167">
        <f>IF(AZ475=3,G475,0)</f>
        <v>0</v>
      </c>
      <c r="BD475" s="167">
        <f>IF(AZ475=4,G475,0)</f>
        <v>0</v>
      </c>
      <c r="BE475" s="167">
        <f>IF(AZ475=5,G475,0)</f>
        <v>0</v>
      </c>
      <c r="CA475" s="195">
        <v>12</v>
      </c>
      <c r="CB475" s="195">
        <v>0</v>
      </c>
      <c r="CZ475" s="167">
        <v>0</v>
      </c>
    </row>
    <row r="476" spans="1:104">
      <c r="A476" s="196">
        <v>137</v>
      </c>
      <c r="B476" s="197" t="s">
        <v>533</v>
      </c>
      <c r="C476" s="198" t="s">
        <v>534</v>
      </c>
      <c r="D476" s="199" t="s">
        <v>145</v>
      </c>
      <c r="E476" s="200">
        <v>14</v>
      </c>
      <c r="F476" s="200">
        <v>0</v>
      </c>
      <c r="G476" s="201">
        <f>E476*F476</f>
        <v>0</v>
      </c>
      <c r="O476" s="195">
        <v>2</v>
      </c>
      <c r="AA476" s="167">
        <v>3</v>
      </c>
      <c r="AB476" s="167">
        <v>7</v>
      </c>
      <c r="AC476" s="167">
        <v>4845624310</v>
      </c>
      <c r="AZ476" s="167">
        <v>2</v>
      </c>
      <c r="BA476" s="167">
        <f>IF(AZ476=1,G476,0)</f>
        <v>0</v>
      </c>
      <c r="BB476" s="167">
        <f>IF(AZ476=2,G476,0)</f>
        <v>0</v>
      </c>
      <c r="BC476" s="167">
        <f>IF(AZ476=3,G476,0)</f>
        <v>0</v>
      </c>
      <c r="BD476" s="167">
        <f>IF(AZ476=4,G476,0)</f>
        <v>0</v>
      </c>
      <c r="BE476" s="167">
        <f>IF(AZ476=5,G476,0)</f>
        <v>0</v>
      </c>
      <c r="CA476" s="195">
        <v>3</v>
      </c>
      <c r="CB476" s="195">
        <v>7</v>
      </c>
      <c r="CZ476" s="167">
        <v>2.5000000000000001E-3</v>
      </c>
    </row>
    <row r="477" spans="1:104">
      <c r="A477" s="202"/>
      <c r="B477" s="204"/>
      <c r="C477" s="205" t="s">
        <v>255</v>
      </c>
      <c r="D477" s="206"/>
      <c r="E477" s="207">
        <v>0</v>
      </c>
      <c r="F477" s="208"/>
      <c r="G477" s="209"/>
      <c r="M477" s="203" t="s">
        <v>255</v>
      </c>
      <c r="O477" s="195"/>
    </row>
    <row r="478" spans="1:104">
      <c r="A478" s="202"/>
      <c r="B478" s="204"/>
      <c r="C478" s="205" t="s">
        <v>256</v>
      </c>
      <c r="D478" s="206"/>
      <c r="E478" s="207">
        <v>6</v>
      </c>
      <c r="F478" s="208"/>
      <c r="G478" s="209"/>
      <c r="M478" s="203">
        <v>6</v>
      </c>
      <c r="O478" s="195"/>
    </row>
    <row r="479" spans="1:104">
      <c r="A479" s="202"/>
      <c r="B479" s="204"/>
      <c r="C479" s="205" t="s">
        <v>257</v>
      </c>
      <c r="D479" s="206"/>
      <c r="E479" s="207">
        <v>0</v>
      </c>
      <c r="F479" s="208"/>
      <c r="G479" s="209"/>
      <c r="M479" s="203" t="s">
        <v>257</v>
      </c>
      <c r="O479" s="195"/>
    </row>
    <row r="480" spans="1:104">
      <c r="A480" s="202"/>
      <c r="B480" s="204"/>
      <c r="C480" s="205" t="s">
        <v>258</v>
      </c>
      <c r="D480" s="206"/>
      <c r="E480" s="207">
        <v>8</v>
      </c>
      <c r="F480" s="208"/>
      <c r="G480" s="209"/>
      <c r="M480" s="203">
        <v>8</v>
      </c>
      <c r="O480" s="195"/>
    </row>
    <row r="481" spans="1:104">
      <c r="A481" s="196">
        <v>138</v>
      </c>
      <c r="B481" s="197" t="s">
        <v>535</v>
      </c>
      <c r="C481" s="198" t="s">
        <v>536</v>
      </c>
      <c r="D481" s="199" t="s">
        <v>145</v>
      </c>
      <c r="E481" s="200">
        <v>14</v>
      </c>
      <c r="F481" s="200">
        <v>0</v>
      </c>
      <c r="G481" s="201">
        <f>E481*F481</f>
        <v>0</v>
      </c>
      <c r="O481" s="195">
        <v>2</v>
      </c>
      <c r="AA481" s="167">
        <v>3</v>
      </c>
      <c r="AB481" s="167">
        <v>0</v>
      </c>
      <c r="AC481" s="167">
        <v>54914592</v>
      </c>
      <c r="AZ481" s="167">
        <v>2</v>
      </c>
      <c r="BA481" s="167">
        <f>IF(AZ481=1,G481,0)</f>
        <v>0</v>
      </c>
      <c r="BB481" s="167">
        <f>IF(AZ481=2,G481,0)</f>
        <v>0</v>
      </c>
      <c r="BC481" s="167">
        <f>IF(AZ481=3,G481,0)</f>
        <v>0</v>
      </c>
      <c r="BD481" s="167">
        <f>IF(AZ481=4,G481,0)</f>
        <v>0</v>
      </c>
      <c r="BE481" s="167">
        <f>IF(AZ481=5,G481,0)</f>
        <v>0</v>
      </c>
      <c r="CA481" s="195">
        <v>3</v>
      </c>
      <c r="CB481" s="195">
        <v>0</v>
      </c>
      <c r="CZ481" s="167">
        <v>7.5000000000000002E-4</v>
      </c>
    </row>
    <row r="482" spans="1:104">
      <c r="A482" s="202"/>
      <c r="B482" s="204"/>
      <c r="C482" s="205" t="s">
        <v>255</v>
      </c>
      <c r="D482" s="206"/>
      <c r="E482" s="207">
        <v>0</v>
      </c>
      <c r="F482" s="208"/>
      <c r="G482" s="209"/>
      <c r="M482" s="203" t="s">
        <v>255</v>
      </c>
      <c r="O482" s="195"/>
    </row>
    <row r="483" spans="1:104">
      <c r="A483" s="202"/>
      <c r="B483" s="204"/>
      <c r="C483" s="205" t="s">
        <v>256</v>
      </c>
      <c r="D483" s="206"/>
      <c r="E483" s="207">
        <v>6</v>
      </c>
      <c r="F483" s="208"/>
      <c r="G483" s="209"/>
      <c r="M483" s="203">
        <v>6</v>
      </c>
      <c r="O483" s="195"/>
    </row>
    <row r="484" spans="1:104">
      <c r="A484" s="202"/>
      <c r="B484" s="204"/>
      <c r="C484" s="205" t="s">
        <v>257</v>
      </c>
      <c r="D484" s="206"/>
      <c r="E484" s="207">
        <v>0</v>
      </c>
      <c r="F484" s="208"/>
      <c r="G484" s="209"/>
      <c r="M484" s="203" t="s">
        <v>257</v>
      </c>
      <c r="O484" s="195"/>
    </row>
    <row r="485" spans="1:104">
      <c r="A485" s="202"/>
      <c r="B485" s="204"/>
      <c r="C485" s="205" t="s">
        <v>258</v>
      </c>
      <c r="D485" s="206"/>
      <c r="E485" s="207">
        <v>8</v>
      </c>
      <c r="F485" s="208"/>
      <c r="G485" s="209"/>
      <c r="M485" s="203">
        <v>8</v>
      </c>
      <c r="O485" s="195"/>
    </row>
    <row r="486" spans="1:104">
      <c r="A486" s="196">
        <v>139</v>
      </c>
      <c r="B486" s="197" t="s">
        <v>537</v>
      </c>
      <c r="C486" s="198" t="s">
        <v>538</v>
      </c>
      <c r="D486" s="199" t="s">
        <v>145</v>
      </c>
      <c r="E486" s="200">
        <v>14</v>
      </c>
      <c r="F486" s="200">
        <v>0</v>
      </c>
      <c r="G486" s="201">
        <f>E486*F486</f>
        <v>0</v>
      </c>
      <c r="O486" s="195">
        <v>2</v>
      </c>
      <c r="AA486" s="167">
        <v>3</v>
      </c>
      <c r="AB486" s="167">
        <v>0</v>
      </c>
      <c r="AC486" s="167">
        <v>54926043</v>
      </c>
      <c r="AZ486" s="167">
        <v>2</v>
      </c>
      <c r="BA486" s="167">
        <f>IF(AZ486=1,G486,0)</f>
        <v>0</v>
      </c>
      <c r="BB486" s="167">
        <f>IF(AZ486=2,G486,0)</f>
        <v>0</v>
      </c>
      <c r="BC486" s="167">
        <f>IF(AZ486=3,G486,0)</f>
        <v>0</v>
      </c>
      <c r="BD486" s="167">
        <f>IF(AZ486=4,G486,0)</f>
        <v>0</v>
      </c>
      <c r="BE486" s="167">
        <f>IF(AZ486=5,G486,0)</f>
        <v>0</v>
      </c>
      <c r="CA486" s="195">
        <v>3</v>
      </c>
      <c r="CB486" s="195">
        <v>0</v>
      </c>
      <c r="CZ486" s="167">
        <v>4.4999999999999999E-4</v>
      </c>
    </row>
    <row r="487" spans="1:104">
      <c r="A487" s="202"/>
      <c r="B487" s="204"/>
      <c r="C487" s="205" t="s">
        <v>255</v>
      </c>
      <c r="D487" s="206"/>
      <c r="E487" s="207">
        <v>0</v>
      </c>
      <c r="F487" s="208"/>
      <c r="G487" s="209"/>
      <c r="M487" s="203" t="s">
        <v>255</v>
      </c>
      <c r="O487" s="195"/>
    </row>
    <row r="488" spans="1:104">
      <c r="A488" s="202"/>
      <c r="B488" s="204"/>
      <c r="C488" s="205" t="s">
        <v>256</v>
      </c>
      <c r="D488" s="206"/>
      <c r="E488" s="207">
        <v>6</v>
      </c>
      <c r="F488" s="208"/>
      <c r="G488" s="209"/>
      <c r="M488" s="203">
        <v>6</v>
      </c>
      <c r="O488" s="195"/>
    </row>
    <row r="489" spans="1:104">
      <c r="A489" s="202"/>
      <c r="B489" s="204"/>
      <c r="C489" s="205" t="s">
        <v>257</v>
      </c>
      <c r="D489" s="206"/>
      <c r="E489" s="207">
        <v>0</v>
      </c>
      <c r="F489" s="208"/>
      <c r="G489" s="209"/>
      <c r="M489" s="203" t="s">
        <v>257</v>
      </c>
      <c r="O489" s="195"/>
    </row>
    <row r="490" spans="1:104">
      <c r="A490" s="202"/>
      <c r="B490" s="204"/>
      <c r="C490" s="205" t="s">
        <v>258</v>
      </c>
      <c r="D490" s="206"/>
      <c r="E490" s="207">
        <v>8</v>
      </c>
      <c r="F490" s="208"/>
      <c r="G490" s="209"/>
      <c r="M490" s="203">
        <v>8</v>
      </c>
      <c r="O490" s="195"/>
    </row>
    <row r="491" spans="1:104">
      <c r="A491" s="196">
        <v>140</v>
      </c>
      <c r="B491" s="197" t="s">
        <v>539</v>
      </c>
      <c r="C491" s="198" t="s">
        <v>540</v>
      </c>
      <c r="D491" s="199" t="s">
        <v>145</v>
      </c>
      <c r="E491" s="200">
        <v>8</v>
      </c>
      <c r="F491" s="200">
        <v>0</v>
      </c>
      <c r="G491" s="201">
        <f>E491*F491</f>
        <v>0</v>
      </c>
      <c r="O491" s="195">
        <v>2</v>
      </c>
      <c r="AA491" s="167">
        <v>3</v>
      </c>
      <c r="AB491" s="167">
        <v>0</v>
      </c>
      <c r="AC491" s="167">
        <v>61161717</v>
      </c>
      <c r="AZ491" s="167">
        <v>2</v>
      </c>
      <c r="BA491" s="167">
        <f>IF(AZ491=1,G491,0)</f>
        <v>0</v>
      </c>
      <c r="BB491" s="167">
        <f>IF(AZ491=2,G491,0)</f>
        <v>0</v>
      </c>
      <c r="BC491" s="167">
        <f>IF(AZ491=3,G491,0)</f>
        <v>0</v>
      </c>
      <c r="BD491" s="167">
        <f>IF(AZ491=4,G491,0)</f>
        <v>0</v>
      </c>
      <c r="BE491" s="167">
        <f>IF(AZ491=5,G491,0)</f>
        <v>0</v>
      </c>
      <c r="CA491" s="195">
        <v>3</v>
      </c>
      <c r="CB491" s="195">
        <v>0</v>
      </c>
      <c r="CZ491" s="167">
        <v>1.7999999999999999E-2</v>
      </c>
    </row>
    <row r="492" spans="1:104">
      <c r="A492" s="202"/>
      <c r="B492" s="204"/>
      <c r="C492" s="205" t="s">
        <v>257</v>
      </c>
      <c r="D492" s="206"/>
      <c r="E492" s="207">
        <v>0</v>
      </c>
      <c r="F492" s="208"/>
      <c r="G492" s="209"/>
      <c r="M492" s="203" t="s">
        <v>257</v>
      </c>
      <c r="O492" s="195"/>
    </row>
    <row r="493" spans="1:104">
      <c r="A493" s="202"/>
      <c r="B493" s="204"/>
      <c r="C493" s="205" t="s">
        <v>258</v>
      </c>
      <c r="D493" s="206"/>
      <c r="E493" s="207">
        <v>8</v>
      </c>
      <c r="F493" s="208"/>
      <c r="G493" s="209"/>
      <c r="M493" s="203">
        <v>8</v>
      </c>
      <c r="O493" s="195"/>
    </row>
    <row r="494" spans="1:104">
      <c r="A494" s="196">
        <v>141</v>
      </c>
      <c r="B494" s="197" t="s">
        <v>541</v>
      </c>
      <c r="C494" s="198" t="s">
        <v>542</v>
      </c>
      <c r="D494" s="199" t="s">
        <v>145</v>
      </c>
      <c r="E494" s="200">
        <v>6</v>
      </c>
      <c r="F494" s="200">
        <v>0</v>
      </c>
      <c r="G494" s="201">
        <f>E494*F494</f>
        <v>0</v>
      </c>
      <c r="O494" s="195">
        <v>2</v>
      </c>
      <c r="AA494" s="167">
        <v>3</v>
      </c>
      <c r="AB494" s="167">
        <v>0</v>
      </c>
      <c r="AC494" s="167">
        <v>61161721</v>
      </c>
      <c r="AZ494" s="167">
        <v>2</v>
      </c>
      <c r="BA494" s="167">
        <f>IF(AZ494=1,G494,0)</f>
        <v>0</v>
      </c>
      <c r="BB494" s="167">
        <f>IF(AZ494=2,G494,0)</f>
        <v>0</v>
      </c>
      <c r="BC494" s="167">
        <f>IF(AZ494=3,G494,0)</f>
        <v>0</v>
      </c>
      <c r="BD494" s="167">
        <f>IF(AZ494=4,G494,0)</f>
        <v>0</v>
      </c>
      <c r="BE494" s="167">
        <f>IF(AZ494=5,G494,0)</f>
        <v>0</v>
      </c>
      <c r="CA494" s="195">
        <v>3</v>
      </c>
      <c r="CB494" s="195">
        <v>0</v>
      </c>
      <c r="CZ494" s="167">
        <v>0.02</v>
      </c>
    </row>
    <row r="495" spans="1:104">
      <c r="A495" s="202"/>
      <c r="B495" s="204"/>
      <c r="C495" s="205" t="s">
        <v>255</v>
      </c>
      <c r="D495" s="206"/>
      <c r="E495" s="207">
        <v>0</v>
      </c>
      <c r="F495" s="208"/>
      <c r="G495" s="209"/>
      <c r="M495" s="203" t="s">
        <v>255</v>
      </c>
      <c r="O495" s="195"/>
    </row>
    <row r="496" spans="1:104">
      <c r="A496" s="202"/>
      <c r="B496" s="204"/>
      <c r="C496" s="205" t="s">
        <v>256</v>
      </c>
      <c r="D496" s="206"/>
      <c r="E496" s="207">
        <v>6</v>
      </c>
      <c r="F496" s="208"/>
      <c r="G496" s="209"/>
      <c r="M496" s="203">
        <v>6</v>
      </c>
      <c r="O496" s="195"/>
    </row>
    <row r="497" spans="1:104">
      <c r="A497" s="196">
        <v>142</v>
      </c>
      <c r="B497" s="197" t="s">
        <v>543</v>
      </c>
      <c r="C497" s="198" t="s">
        <v>544</v>
      </c>
      <c r="D497" s="199" t="s">
        <v>90</v>
      </c>
      <c r="E497" s="200">
        <v>48.779499999999999</v>
      </c>
      <c r="F497" s="200">
        <v>0</v>
      </c>
      <c r="G497" s="201">
        <f>E497*F497</f>
        <v>0</v>
      </c>
      <c r="O497" s="195">
        <v>2</v>
      </c>
      <c r="AA497" s="167">
        <v>3</v>
      </c>
      <c r="AB497" s="167">
        <v>7</v>
      </c>
      <c r="AC497" s="167">
        <v>61187553</v>
      </c>
      <c r="AZ497" s="167">
        <v>2</v>
      </c>
      <c r="BA497" s="167">
        <f>IF(AZ497=1,G497,0)</f>
        <v>0</v>
      </c>
      <c r="BB497" s="167">
        <f>IF(AZ497=2,G497,0)</f>
        <v>0</v>
      </c>
      <c r="BC497" s="167">
        <f>IF(AZ497=3,G497,0)</f>
        <v>0</v>
      </c>
      <c r="BD497" s="167">
        <f>IF(AZ497=4,G497,0)</f>
        <v>0</v>
      </c>
      <c r="BE497" s="167">
        <f>IF(AZ497=5,G497,0)</f>
        <v>0</v>
      </c>
      <c r="CA497" s="195">
        <v>3</v>
      </c>
      <c r="CB497" s="195">
        <v>7</v>
      </c>
      <c r="CZ497" s="167">
        <v>5.77E-3</v>
      </c>
    </row>
    <row r="498" spans="1:104" ht="22.5">
      <c r="A498" s="202"/>
      <c r="B498" s="204"/>
      <c r="C498" s="205" t="s">
        <v>545</v>
      </c>
      <c r="D498" s="206"/>
      <c r="E498" s="207">
        <v>48.779499999999999</v>
      </c>
      <c r="F498" s="208"/>
      <c r="G498" s="209"/>
      <c r="M498" s="203" t="s">
        <v>545</v>
      </c>
      <c r="O498" s="195"/>
    </row>
    <row r="499" spans="1:104">
      <c r="A499" s="196">
        <v>143</v>
      </c>
      <c r="B499" s="197" t="s">
        <v>546</v>
      </c>
      <c r="C499" s="198" t="s">
        <v>547</v>
      </c>
      <c r="D499" s="199" t="s">
        <v>145</v>
      </c>
      <c r="E499" s="200">
        <v>1</v>
      </c>
      <c r="F499" s="200">
        <v>0</v>
      </c>
      <c r="G499" s="201">
        <f>E499*F499</f>
        <v>0</v>
      </c>
      <c r="O499" s="195">
        <v>2</v>
      </c>
      <c r="AA499" s="167">
        <v>3</v>
      </c>
      <c r="AB499" s="167">
        <v>7</v>
      </c>
      <c r="AC499" s="167">
        <v>61250025</v>
      </c>
      <c r="AZ499" s="167">
        <v>2</v>
      </c>
      <c r="BA499" s="167">
        <f>IF(AZ499=1,G499,0)</f>
        <v>0</v>
      </c>
      <c r="BB499" s="167">
        <f>IF(AZ499=2,G499,0)</f>
        <v>0</v>
      </c>
      <c r="BC499" s="167">
        <f>IF(AZ499=3,G499,0)</f>
        <v>0</v>
      </c>
      <c r="BD499" s="167">
        <f>IF(AZ499=4,G499,0)</f>
        <v>0</v>
      </c>
      <c r="BE499" s="167">
        <f>IF(AZ499=5,G499,0)</f>
        <v>0</v>
      </c>
      <c r="CA499" s="195">
        <v>3</v>
      </c>
      <c r="CB499" s="195">
        <v>7</v>
      </c>
      <c r="CZ499" s="167">
        <v>3.5000000000000003E-2</v>
      </c>
    </row>
    <row r="500" spans="1:104">
      <c r="A500" s="196">
        <v>144</v>
      </c>
      <c r="B500" s="197" t="s">
        <v>548</v>
      </c>
      <c r="C500" s="198" t="s">
        <v>549</v>
      </c>
      <c r="D500" s="199" t="s">
        <v>62</v>
      </c>
      <c r="E500" s="200"/>
      <c r="F500" s="200">
        <v>0</v>
      </c>
      <c r="G500" s="201">
        <f>E500*F500</f>
        <v>0</v>
      </c>
      <c r="O500" s="195">
        <v>2</v>
      </c>
      <c r="AA500" s="167">
        <v>7</v>
      </c>
      <c r="AB500" s="167">
        <v>1002</v>
      </c>
      <c r="AC500" s="167">
        <v>5</v>
      </c>
      <c r="AZ500" s="167">
        <v>2</v>
      </c>
      <c r="BA500" s="167">
        <f>IF(AZ500=1,G500,0)</f>
        <v>0</v>
      </c>
      <c r="BB500" s="167">
        <f>IF(AZ500=2,G500,0)</f>
        <v>0</v>
      </c>
      <c r="BC500" s="167">
        <f>IF(AZ500=3,G500,0)</f>
        <v>0</v>
      </c>
      <c r="BD500" s="167">
        <f>IF(AZ500=4,G500,0)</f>
        <v>0</v>
      </c>
      <c r="BE500" s="167">
        <f>IF(AZ500=5,G500,0)</f>
        <v>0</v>
      </c>
      <c r="CA500" s="195">
        <v>7</v>
      </c>
      <c r="CB500" s="195">
        <v>1002</v>
      </c>
      <c r="CZ500" s="167">
        <v>0</v>
      </c>
    </row>
    <row r="501" spans="1:104">
      <c r="A501" s="210"/>
      <c r="B501" s="211" t="s">
        <v>76</v>
      </c>
      <c r="C501" s="212" t="str">
        <f>CONCATENATE(B431," ",C431)</f>
        <v>766 Konstrukce truhlářské</v>
      </c>
      <c r="D501" s="213"/>
      <c r="E501" s="214"/>
      <c r="F501" s="215"/>
      <c r="G501" s="216">
        <f>SUM(G431:G500)</f>
        <v>0</v>
      </c>
      <c r="O501" s="195">
        <v>4</v>
      </c>
      <c r="BA501" s="217">
        <f>SUM(BA431:BA500)</f>
        <v>0</v>
      </c>
      <c r="BB501" s="217">
        <f>SUM(BB431:BB500)</f>
        <v>0</v>
      </c>
      <c r="BC501" s="217">
        <f>SUM(BC431:BC500)</f>
        <v>0</v>
      </c>
      <c r="BD501" s="217">
        <f>SUM(BD431:BD500)</f>
        <v>0</v>
      </c>
      <c r="BE501" s="217">
        <f>SUM(BE431:BE500)</f>
        <v>0</v>
      </c>
    </row>
    <row r="502" spans="1:104">
      <c r="A502" s="188" t="s">
        <v>73</v>
      </c>
      <c r="B502" s="189" t="s">
        <v>550</v>
      </c>
      <c r="C502" s="190" t="s">
        <v>551</v>
      </c>
      <c r="D502" s="191"/>
      <c r="E502" s="192"/>
      <c r="F502" s="192"/>
      <c r="G502" s="193"/>
      <c r="H502" s="194"/>
      <c r="I502" s="194"/>
      <c r="O502" s="195">
        <v>1</v>
      </c>
    </row>
    <row r="503" spans="1:104">
      <c r="A503" s="196">
        <v>145</v>
      </c>
      <c r="B503" s="197" t="s">
        <v>552</v>
      </c>
      <c r="C503" s="198" t="s">
        <v>553</v>
      </c>
      <c r="D503" s="199" t="s">
        <v>554</v>
      </c>
      <c r="E503" s="200">
        <v>74.3</v>
      </c>
      <c r="F503" s="200">
        <v>0</v>
      </c>
      <c r="G503" s="201">
        <f>E503*F503</f>
        <v>0</v>
      </c>
      <c r="O503" s="195">
        <v>2</v>
      </c>
      <c r="AA503" s="167">
        <v>1</v>
      </c>
      <c r="AB503" s="167">
        <v>7</v>
      </c>
      <c r="AC503" s="167">
        <v>7</v>
      </c>
      <c r="AZ503" s="167">
        <v>2</v>
      </c>
      <c r="BA503" s="167">
        <f>IF(AZ503=1,G503,0)</f>
        <v>0</v>
      </c>
      <c r="BB503" s="167">
        <f>IF(AZ503=2,G503,0)</f>
        <v>0</v>
      </c>
      <c r="BC503" s="167">
        <f>IF(AZ503=3,G503,0)</f>
        <v>0</v>
      </c>
      <c r="BD503" s="167">
        <f>IF(AZ503=4,G503,0)</f>
        <v>0</v>
      </c>
      <c r="BE503" s="167">
        <f>IF(AZ503=5,G503,0)</f>
        <v>0</v>
      </c>
      <c r="CA503" s="195">
        <v>1</v>
      </c>
      <c r="CB503" s="195">
        <v>7</v>
      </c>
      <c r="CZ503" s="167">
        <v>6.0000000000000002E-5</v>
      </c>
    </row>
    <row r="504" spans="1:104">
      <c r="A504" s="202"/>
      <c r="B504" s="204"/>
      <c r="C504" s="205" t="s">
        <v>91</v>
      </c>
      <c r="D504" s="206"/>
      <c r="E504" s="207">
        <v>0</v>
      </c>
      <c r="F504" s="208"/>
      <c r="G504" s="209"/>
      <c r="M504" s="203" t="s">
        <v>91</v>
      </c>
      <c r="O504" s="195"/>
    </row>
    <row r="505" spans="1:104">
      <c r="A505" s="202"/>
      <c r="B505" s="204"/>
      <c r="C505" s="205" t="s">
        <v>555</v>
      </c>
      <c r="D505" s="206"/>
      <c r="E505" s="207">
        <v>65</v>
      </c>
      <c r="F505" s="208"/>
      <c r="G505" s="209"/>
      <c r="M505" s="203" t="s">
        <v>555</v>
      </c>
      <c r="O505" s="195"/>
    </row>
    <row r="506" spans="1:104">
      <c r="A506" s="202"/>
      <c r="B506" s="204"/>
      <c r="C506" s="205" t="s">
        <v>556</v>
      </c>
      <c r="D506" s="206"/>
      <c r="E506" s="207">
        <v>9.3000000000000007</v>
      </c>
      <c r="F506" s="208"/>
      <c r="G506" s="209"/>
      <c r="M506" s="203" t="s">
        <v>556</v>
      </c>
      <c r="O506" s="195"/>
    </row>
    <row r="507" spans="1:104">
      <c r="A507" s="196">
        <v>146</v>
      </c>
      <c r="B507" s="197" t="s">
        <v>557</v>
      </c>
      <c r="C507" s="198" t="s">
        <v>558</v>
      </c>
      <c r="D507" s="199" t="s">
        <v>145</v>
      </c>
      <c r="E507" s="200">
        <v>3</v>
      </c>
      <c r="F507" s="200">
        <v>0</v>
      </c>
      <c r="G507" s="201">
        <f>E507*F507</f>
        <v>0</v>
      </c>
      <c r="O507" s="195">
        <v>2</v>
      </c>
      <c r="AA507" s="167">
        <v>12</v>
      </c>
      <c r="AB507" s="167">
        <v>0</v>
      </c>
      <c r="AC507" s="167">
        <v>174</v>
      </c>
      <c r="AZ507" s="167">
        <v>2</v>
      </c>
      <c r="BA507" s="167">
        <f>IF(AZ507=1,G507,0)</f>
        <v>0</v>
      </c>
      <c r="BB507" s="167">
        <f>IF(AZ507=2,G507,0)</f>
        <v>0</v>
      </c>
      <c r="BC507" s="167">
        <f>IF(AZ507=3,G507,0)</f>
        <v>0</v>
      </c>
      <c r="BD507" s="167">
        <f>IF(AZ507=4,G507,0)</f>
        <v>0</v>
      </c>
      <c r="BE507" s="167">
        <f>IF(AZ507=5,G507,0)</f>
        <v>0</v>
      </c>
      <c r="CA507" s="195">
        <v>12</v>
      </c>
      <c r="CB507" s="195">
        <v>0</v>
      </c>
      <c r="CZ507" s="167">
        <v>0</v>
      </c>
    </row>
    <row r="508" spans="1:104">
      <c r="A508" s="196">
        <v>147</v>
      </c>
      <c r="B508" s="197" t="s">
        <v>559</v>
      </c>
      <c r="C508" s="198" t="s">
        <v>560</v>
      </c>
      <c r="D508" s="199" t="s">
        <v>145</v>
      </c>
      <c r="E508" s="200">
        <v>2</v>
      </c>
      <c r="F508" s="200">
        <v>0</v>
      </c>
      <c r="G508" s="201">
        <f>E508*F508</f>
        <v>0</v>
      </c>
      <c r="O508" s="195">
        <v>2</v>
      </c>
      <c r="AA508" s="167">
        <v>12</v>
      </c>
      <c r="AB508" s="167">
        <v>0</v>
      </c>
      <c r="AC508" s="167">
        <v>176</v>
      </c>
      <c r="AZ508" s="167">
        <v>2</v>
      </c>
      <c r="BA508" s="167">
        <f>IF(AZ508=1,G508,0)</f>
        <v>0</v>
      </c>
      <c r="BB508" s="167">
        <f>IF(AZ508=2,G508,0)</f>
        <v>0</v>
      </c>
      <c r="BC508" s="167">
        <f>IF(AZ508=3,G508,0)</f>
        <v>0</v>
      </c>
      <c r="BD508" s="167">
        <f>IF(AZ508=4,G508,0)</f>
        <v>0</v>
      </c>
      <c r="BE508" s="167">
        <f>IF(AZ508=5,G508,0)</f>
        <v>0</v>
      </c>
      <c r="CA508" s="195">
        <v>12</v>
      </c>
      <c r="CB508" s="195">
        <v>0</v>
      </c>
      <c r="CZ508" s="167">
        <v>0</v>
      </c>
    </row>
    <row r="509" spans="1:104">
      <c r="A509" s="196">
        <v>148</v>
      </c>
      <c r="B509" s="197" t="s">
        <v>561</v>
      </c>
      <c r="C509" s="198" t="s">
        <v>562</v>
      </c>
      <c r="D509" s="199" t="s">
        <v>145</v>
      </c>
      <c r="E509" s="200">
        <v>1</v>
      </c>
      <c r="F509" s="200">
        <v>0</v>
      </c>
      <c r="G509" s="201">
        <f>E509*F509</f>
        <v>0</v>
      </c>
      <c r="O509" s="195">
        <v>2</v>
      </c>
      <c r="AA509" s="167">
        <v>12</v>
      </c>
      <c r="AB509" s="167">
        <v>0</v>
      </c>
      <c r="AC509" s="167">
        <v>177</v>
      </c>
      <c r="AZ509" s="167">
        <v>2</v>
      </c>
      <c r="BA509" s="167">
        <f>IF(AZ509=1,G509,0)</f>
        <v>0</v>
      </c>
      <c r="BB509" s="167">
        <f>IF(AZ509=2,G509,0)</f>
        <v>0</v>
      </c>
      <c r="BC509" s="167">
        <f>IF(AZ509=3,G509,0)</f>
        <v>0</v>
      </c>
      <c r="BD509" s="167">
        <f>IF(AZ509=4,G509,0)</f>
        <v>0</v>
      </c>
      <c r="BE509" s="167">
        <f>IF(AZ509=5,G509,0)</f>
        <v>0</v>
      </c>
      <c r="CA509" s="195">
        <v>12</v>
      </c>
      <c r="CB509" s="195">
        <v>0</v>
      </c>
      <c r="CZ509" s="167">
        <v>0</v>
      </c>
    </row>
    <row r="510" spans="1:104">
      <c r="A510" s="196">
        <v>149</v>
      </c>
      <c r="B510" s="197" t="s">
        <v>563</v>
      </c>
      <c r="C510" s="198" t="s">
        <v>564</v>
      </c>
      <c r="D510" s="199" t="s">
        <v>109</v>
      </c>
      <c r="E510" s="200">
        <v>1.0200000000000001E-2</v>
      </c>
      <c r="F510" s="200">
        <v>0</v>
      </c>
      <c r="G510" s="201">
        <f>E510*F510</f>
        <v>0</v>
      </c>
      <c r="O510" s="195">
        <v>2</v>
      </c>
      <c r="AA510" s="167">
        <v>3</v>
      </c>
      <c r="AB510" s="167">
        <v>7</v>
      </c>
      <c r="AC510" s="167">
        <v>13324413</v>
      </c>
      <c r="AZ510" s="167">
        <v>2</v>
      </c>
      <c r="BA510" s="167">
        <f>IF(AZ510=1,G510,0)</f>
        <v>0</v>
      </c>
      <c r="BB510" s="167">
        <f>IF(AZ510=2,G510,0)</f>
        <v>0</v>
      </c>
      <c r="BC510" s="167">
        <f>IF(AZ510=3,G510,0)</f>
        <v>0</v>
      </c>
      <c r="BD510" s="167">
        <f>IF(AZ510=4,G510,0)</f>
        <v>0</v>
      </c>
      <c r="BE510" s="167">
        <f>IF(AZ510=5,G510,0)</f>
        <v>0</v>
      </c>
      <c r="CA510" s="195">
        <v>3</v>
      </c>
      <c r="CB510" s="195">
        <v>7</v>
      </c>
      <c r="CZ510" s="167">
        <v>1</v>
      </c>
    </row>
    <row r="511" spans="1:104">
      <c r="A511" s="202"/>
      <c r="B511" s="204"/>
      <c r="C511" s="205" t="s">
        <v>91</v>
      </c>
      <c r="D511" s="206"/>
      <c r="E511" s="207">
        <v>0</v>
      </c>
      <c r="F511" s="208"/>
      <c r="G511" s="209"/>
      <c r="M511" s="203" t="s">
        <v>91</v>
      </c>
      <c r="O511" s="195"/>
    </row>
    <row r="512" spans="1:104">
      <c r="A512" s="202"/>
      <c r="B512" s="204"/>
      <c r="C512" s="205" t="s">
        <v>565</v>
      </c>
      <c r="D512" s="206"/>
      <c r="E512" s="207">
        <v>1.0200000000000001E-2</v>
      </c>
      <c r="F512" s="208"/>
      <c r="G512" s="209"/>
      <c r="M512" s="203" t="s">
        <v>565</v>
      </c>
      <c r="O512" s="195"/>
    </row>
    <row r="513" spans="1:104">
      <c r="A513" s="196">
        <v>150</v>
      </c>
      <c r="B513" s="197" t="s">
        <v>162</v>
      </c>
      <c r="C513" s="198" t="s">
        <v>163</v>
      </c>
      <c r="D513" s="199" t="s">
        <v>109</v>
      </c>
      <c r="E513" s="200">
        <v>5.1999999999999998E-2</v>
      </c>
      <c r="F513" s="200">
        <v>0</v>
      </c>
      <c r="G513" s="201">
        <f>E513*F513</f>
        <v>0</v>
      </c>
      <c r="O513" s="195">
        <v>2</v>
      </c>
      <c r="AA513" s="167">
        <v>3</v>
      </c>
      <c r="AB513" s="167">
        <v>7</v>
      </c>
      <c r="AC513" s="167">
        <v>13384440</v>
      </c>
      <c r="AZ513" s="167">
        <v>2</v>
      </c>
      <c r="BA513" s="167">
        <f>IF(AZ513=1,G513,0)</f>
        <v>0</v>
      </c>
      <c r="BB513" s="167">
        <f>IF(AZ513=2,G513,0)</f>
        <v>0</v>
      </c>
      <c r="BC513" s="167">
        <f>IF(AZ513=3,G513,0)</f>
        <v>0</v>
      </c>
      <c r="BD513" s="167">
        <f>IF(AZ513=4,G513,0)</f>
        <v>0</v>
      </c>
      <c r="BE513" s="167">
        <f>IF(AZ513=5,G513,0)</f>
        <v>0</v>
      </c>
      <c r="CA513" s="195">
        <v>3</v>
      </c>
      <c r="CB513" s="195">
        <v>7</v>
      </c>
      <c r="CZ513" s="167">
        <v>1</v>
      </c>
    </row>
    <row r="514" spans="1:104">
      <c r="A514" s="202"/>
      <c r="B514" s="204"/>
      <c r="C514" s="205" t="s">
        <v>91</v>
      </c>
      <c r="D514" s="206"/>
      <c r="E514" s="207">
        <v>0</v>
      </c>
      <c r="F514" s="208"/>
      <c r="G514" s="209"/>
      <c r="M514" s="203" t="s">
        <v>91</v>
      </c>
      <c r="O514" s="195"/>
    </row>
    <row r="515" spans="1:104">
      <c r="A515" s="202"/>
      <c r="B515" s="204"/>
      <c r="C515" s="205" t="s">
        <v>566</v>
      </c>
      <c r="D515" s="206"/>
      <c r="E515" s="207">
        <v>5.1999999999999998E-2</v>
      </c>
      <c r="F515" s="208"/>
      <c r="G515" s="209"/>
      <c r="M515" s="203" t="s">
        <v>566</v>
      </c>
      <c r="O515" s="195"/>
    </row>
    <row r="516" spans="1:104">
      <c r="A516" s="196">
        <v>151</v>
      </c>
      <c r="B516" s="197" t="s">
        <v>567</v>
      </c>
      <c r="C516" s="198" t="s">
        <v>568</v>
      </c>
      <c r="D516" s="199" t="s">
        <v>109</v>
      </c>
      <c r="E516" s="200">
        <v>1.95E-2</v>
      </c>
      <c r="F516" s="200">
        <v>0</v>
      </c>
      <c r="G516" s="201">
        <f>E516*F516</f>
        <v>0</v>
      </c>
      <c r="O516" s="195">
        <v>2</v>
      </c>
      <c r="AA516" s="167">
        <v>3</v>
      </c>
      <c r="AB516" s="167">
        <v>7</v>
      </c>
      <c r="AC516" s="167">
        <v>13611232</v>
      </c>
      <c r="AZ516" s="167">
        <v>2</v>
      </c>
      <c r="BA516" s="167">
        <f>IF(AZ516=1,G516,0)</f>
        <v>0</v>
      </c>
      <c r="BB516" s="167">
        <f>IF(AZ516=2,G516,0)</f>
        <v>0</v>
      </c>
      <c r="BC516" s="167">
        <f>IF(AZ516=3,G516,0)</f>
        <v>0</v>
      </c>
      <c r="BD516" s="167">
        <f>IF(AZ516=4,G516,0)</f>
        <v>0</v>
      </c>
      <c r="BE516" s="167">
        <f>IF(AZ516=5,G516,0)</f>
        <v>0</v>
      </c>
      <c r="CA516" s="195">
        <v>3</v>
      </c>
      <c r="CB516" s="195">
        <v>7</v>
      </c>
      <c r="CZ516" s="167">
        <v>1</v>
      </c>
    </row>
    <row r="517" spans="1:104">
      <c r="A517" s="202"/>
      <c r="B517" s="204"/>
      <c r="C517" s="205" t="s">
        <v>569</v>
      </c>
      <c r="D517" s="206"/>
      <c r="E517" s="207">
        <v>1.95E-2</v>
      </c>
      <c r="F517" s="208"/>
      <c r="G517" s="209"/>
      <c r="M517" s="203" t="s">
        <v>569</v>
      </c>
      <c r="O517" s="195"/>
    </row>
    <row r="518" spans="1:104">
      <c r="A518" s="196">
        <v>152</v>
      </c>
      <c r="B518" s="197" t="s">
        <v>570</v>
      </c>
      <c r="C518" s="198" t="s">
        <v>571</v>
      </c>
      <c r="D518" s="199" t="s">
        <v>62</v>
      </c>
      <c r="E518" s="200"/>
      <c r="F518" s="200">
        <v>0</v>
      </c>
      <c r="G518" s="201">
        <f>E518*F518</f>
        <v>0</v>
      </c>
      <c r="O518" s="195">
        <v>2</v>
      </c>
      <c r="AA518" s="167">
        <v>7</v>
      </c>
      <c r="AB518" s="167">
        <v>1002</v>
      </c>
      <c r="AC518" s="167">
        <v>5</v>
      </c>
      <c r="AZ518" s="167">
        <v>2</v>
      </c>
      <c r="BA518" s="167">
        <f>IF(AZ518=1,G518,0)</f>
        <v>0</v>
      </c>
      <c r="BB518" s="167">
        <f>IF(AZ518=2,G518,0)</f>
        <v>0</v>
      </c>
      <c r="BC518" s="167">
        <f>IF(AZ518=3,G518,0)</f>
        <v>0</v>
      </c>
      <c r="BD518" s="167">
        <f>IF(AZ518=4,G518,0)</f>
        <v>0</v>
      </c>
      <c r="BE518" s="167">
        <f>IF(AZ518=5,G518,0)</f>
        <v>0</v>
      </c>
      <c r="CA518" s="195">
        <v>7</v>
      </c>
      <c r="CB518" s="195">
        <v>1002</v>
      </c>
      <c r="CZ518" s="167">
        <v>0</v>
      </c>
    </row>
    <row r="519" spans="1:104">
      <c r="A519" s="210"/>
      <c r="B519" s="211" t="s">
        <v>76</v>
      </c>
      <c r="C519" s="212" t="str">
        <f>CONCATENATE(B502," ",C502)</f>
        <v>767 Konstrukce zámečnické</v>
      </c>
      <c r="D519" s="213"/>
      <c r="E519" s="214"/>
      <c r="F519" s="215"/>
      <c r="G519" s="216">
        <f>SUM(G502:G518)</f>
        <v>0</v>
      </c>
      <c r="O519" s="195">
        <v>4</v>
      </c>
      <c r="BA519" s="217">
        <f>SUM(BA502:BA518)</f>
        <v>0</v>
      </c>
      <c r="BB519" s="217">
        <f>SUM(BB502:BB518)</f>
        <v>0</v>
      </c>
      <c r="BC519" s="217">
        <f>SUM(BC502:BC518)</f>
        <v>0</v>
      </c>
      <c r="BD519" s="217">
        <f>SUM(BD502:BD518)</f>
        <v>0</v>
      </c>
      <c r="BE519" s="217">
        <f>SUM(BE502:BE518)</f>
        <v>0</v>
      </c>
    </row>
    <row r="520" spans="1:104">
      <c r="A520" s="188" t="s">
        <v>73</v>
      </c>
      <c r="B520" s="189" t="s">
        <v>572</v>
      </c>
      <c r="C520" s="190" t="s">
        <v>573</v>
      </c>
      <c r="D520" s="191"/>
      <c r="E520" s="192"/>
      <c r="F520" s="192"/>
      <c r="G520" s="193"/>
      <c r="H520" s="194"/>
      <c r="I520" s="194"/>
      <c r="O520" s="195">
        <v>1</v>
      </c>
    </row>
    <row r="521" spans="1:104">
      <c r="A521" s="196">
        <v>153</v>
      </c>
      <c r="B521" s="197" t="s">
        <v>574</v>
      </c>
      <c r="C521" s="198" t="s">
        <v>575</v>
      </c>
      <c r="D521" s="199" t="s">
        <v>85</v>
      </c>
      <c r="E521" s="200">
        <v>50.668799999999997</v>
      </c>
      <c r="F521" s="200">
        <v>0</v>
      </c>
      <c r="G521" s="201">
        <f>E521*F521</f>
        <v>0</v>
      </c>
      <c r="O521" s="195">
        <v>2</v>
      </c>
      <c r="AA521" s="167">
        <v>1</v>
      </c>
      <c r="AB521" s="167">
        <v>7</v>
      </c>
      <c r="AC521" s="167">
        <v>7</v>
      </c>
      <c r="AZ521" s="167">
        <v>2</v>
      </c>
      <c r="BA521" s="167">
        <f>IF(AZ521=1,G521,0)</f>
        <v>0</v>
      </c>
      <c r="BB521" s="167">
        <f>IF(AZ521=2,G521,0)</f>
        <v>0</v>
      </c>
      <c r="BC521" s="167">
        <f>IF(AZ521=3,G521,0)</f>
        <v>0</v>
      </c>
      <c r="BD521" s="167">
        <f>IF(AZ521=4,G521,0)</f>
        <v>0</v>
      </c>
      <c r="BE521" s="167">
        <f>IF(AZ521=5,G521,0)</f>
        <v>0</v>
      </c>
      <c r="CA521" s="195">
        <v>1</v>
      </c>
      <c r="CB521" s="195">
        <v>7</v>
      </c>
      <c r="CZ521" s="167">
        <v>2.1000000000000001E-4</v>
      </c>
    </row>
    <row r="522" spans="1:104">
      <c r="A522" s="202"/>
      <c r="B522" s="204"/>
      <c r="C522" s="205" t="s">
        <v>238</v>
      </c>
      <c r="D522" s="206"/>
      <c r="E522" s="207">
        <v>0</v>
      </c>
      <c r="F522" s="208"/>
      <c r="G522" s="209"/>
      <c r="M522" s="203" t="s">
        <v>238</v>
      </c>
      <c r="O522" s="195"/>
    </row>
    <row r="523" spans="1:104">
      <c r="A523" s="202"/>
      <c r="B523" s="204"/>
      <c r="C523" s="205" t="s">
        <v>239</v>
      </c>
      <c r="D523" s="206"/>
      <c r="E523" s="207">
        <v>29.75</v>
      </c>
      <c r="F523" s="208"/>
      <c r="G523" s="209"/>
      <c r="M523" s="203" t="s">
        <v>239</v>
      </c>
      <c r="O523" s="195"/>
    </row>
    <row r="524" spans="1:104">
      <c r="A524" s="202"/>
      <c r="B524" s="204"/>
      <c r="C524" s="205" t="s">
        <v>576</v>
      </c>
      <c r="D524" s="206"/>
      <c r="E524" s="207">
        <v>3.7187999999999999</v>
      </c>
      <c r="F524" s="208"/>
      <c r="G524" s="209"/>
      <c r="M524" s="203" t="s">
        <v>576</v>
      </c>
      <c r="O524" s="195"/>
    </row>
    <row r="525" spans="1:104">
      <c r="A525" s="202"/>
      <c r="B525" s="204"/>
      <c r="C525" s="205" t="s">
        <v>240</v>
      </c>
      <c r="D525" s="206"/>
      <c r="E525" s="207">
        <v>0</v>
      </c>
      <c r="F525" s="208"/>
      <c r="G525" s="209"/>
      <c r="M525" s="203" t="s">
        <v>240</v>
      </c>
      <c r="O525" s="195"/>
    </row>
    <row r="526" spans="1:104">
      <c r="A526" s="202"/>
      <c r="B526" s="204"/>
      <c r="C526" s="205" t="s">
        <v>241</v>
      </c>
      <c r="D526" s="206"/>
      <c r="E526" s="207">
        <v>17.2</v>
      </c>
      <c r="F526" s="208"/>
      <c r="G526" s="209"/>
      <c r="M526" s="203" t="s">
        <v>241</v>
      </c>
      <c r="O526" s="195"/>
    </row>
    <row r="527" spans="1:104">
      <c r="A527" s="196">
        <v>154</v>
      </c>
      <c r="B527" s="197" t="s">
        <v>577</v>
      </c>
      <c r="C527" s="198" t="s">
        <v>578</v>
      </c>
      <c r="D527" s="199" t="s">
        <v>90</v>
      </c>
      <c r="E527" s="200">
        <v>29.75</v>
      </c>
      <c r="F527" s="200">
        <v>0</v>
      </c>
      <c r="G527" s="201">
        <f>E527*F527</f>
        <v>0</v>
      </c>
      <c r="O527" s="195">
        <v>2</v>
      </c>
      <c r="AA527" s="167">
        <v>1</v>
      </c>
      <c r="AB527" s="167">
        <v>7</v>
      </c>
      <c r="AC527" s="167">
        <v>7</v>
      </c>
      <c r="AZ527" s="167">
        <v>2</v>
      </c>
      <c r="BA527" s="167">
        <f>IF(AZ527=1,G527,0)</f>
        <v>0</v>
      </c>
      <c r="BB527" s="167">
        <f>IF(AZ527=2,G527,0)</f>
        <v>0</v>
      </c>
      <c r="BC527" s="167">
        <f>IF(AZ527=3,G527,0)</f>
        <v>0</v>
      </c>
      <c r="BD527" s="167">
        <f>IF(AZ527=4,G527,0)</f>
        <v>0</v>
      </c>
      <c r="BE527" s="167">
        <f>IF(AZ527=5,G527,0)</f>
        <v>0</v>
      </c>
      <c r="CA527" s="195">
        <v>1</v>
      </c>
      <c r="CB527" s="195">
        <v>7</v>
      </c>
      <c r="CZ527" s="167">
        <v>3.2000000000000003E-4</v>
      </c>
    </row>
    <row r="528" spans="1:104">
      <c r="A528" s="202"/>
      <c r="B528" s="204"/>
      <c r="C528" s="205" t="s">
        <v>238</v>
      </c>
      <c r="D528" s="206"/>
      <c r="E528" s="207">
        <v>0</v>
      </c>
      <c r="F528" s="208"/>
      <c r="G528" s="209"/>
      <c r="M528" s="203" t="s">
        <v>238</v>
      </c>
      <c r="O528" s="195"/>
    </row>
    <row r="529" spans="1:104">
      <c r="A529" s="202"/>
      <c r="B529" s="204"/>
      <c r="C529" s="205" t="s">
        <v>239</v>
      </c>
      <c r="D529" s="206"/>
      <c r="E529" s="207">
        <v>29.75</v>
      </c>
      <c r="F529" s="208"/>
      <c r="G529" s="209"/>
      <c r="M529" s="203" t="s">
        <v>239</v>
      </c>
      <c r="O529" s="195"/>
    </row>
    <row r="530" spans="1:104">
      <c r="A530" s="196">
        <v>155</v>
      </c>
      <c r="B530" s="197" t="s">
        <v>579</v>
      </c>
      <c r="C530" s="198" t="s">
        <v>580</v>
      </c>
      <c r="D530" s="199" t="s">
        <v>90</v>
      </c>
      <c r="E530" s="200">
        <v>14.875</v>
      </c>
      <c r="F530" s="200">
        <v>0</v>
      </c>
      <c r="G530" s="201">
        <f>E530*F530</f>
        <v>0</v>
      </c>
      <c r="O530" s="195">
        <v>2</v>
      </c>
      <c r="AA530" s="167">
        <v>1</v>
      </c>
      <c r="AB530" s="167">
        <v>7</v>
      </c>
      <c r="AC530" s="167">
        <v>7</v>
      </c>
      <c r="AZ530" s="167">
        <v>2</v>
      </c>
      <c r="BA530" s="167">
        <f>IF(AZ530=1,G530,0)</f>
        <v>0</v>
      </c>
      <c r="BB530" s="167">
        <f>IF(AZ530=2,G530,0)</f>
        <v>0</v>
      </c>
      <c r="BC530" s="167">
        <f>IF(AZ530=3,G530,0)</f>
        <v>0</v>
      </c>
      <c r="BD530" s="167">
        <f>IF(AZ530=4,G530,0)</f>
        <v>0</v>
      </c>
      <c r="BE530" s="167">
        <f>IF(AZ530=5,G530,0)</f>
        <v>0</v>
      </c>
      <c r="CA530" s="195">
        <v>1</v>
      </c>
      <c r="CB530" s="195">
        <v>7</v>
      </c>
      <c r="CZ530" s="167">
        <v>0</v>
      </c>
    </row>
    <row r="531" spans="1:104">
      <c r="A531" s="202"/>
      <c r="B531" s="204"/>
      <c r="C531" s="205" t="s">
        <v>581</v>
      </c>
      <c r="D531" s="206"/>
      <c r="E531" s="207">
        <v>14.875</v>
      </c>
      <c r="F531" s="208"/>
      <c r="G531" s="209"/>
      <c r="M531" s="203" t="s">
        <v>581</v>
      </c>
      <c r="O531" s="195"/>
    </row>
    <row r="532" spans="1:104">
      <c r="A532" s="196">
        <v>156</v>
      </c>
      <c r="B532" s="197" t="s">
        <v>582</v>
      </c>
      <c r="C532" s="198" t="s">
        <v>583</v>
      </c>
      <c r="D532" s="199" t="s">
        <v>85</v>
      </c>
      <c r="E532" s="200">
        <v>46.95</v>
      </c>
      <c r="F532" s="200">
        <v>0</v>
      </c>
      <c r="G532" s="201">
        <f>E532*F532</f>
        <v>0</v>
      </c>
      <c r="O532" s="195">
        <v>2</v>
      </c>
      <c r="AA532" s="167">
        <v>1</v>
      </c>
      <c r="AB532" s="167">
        <v>7</v>
      </c>
      <c r="AC532" s="167">
        <v>7</v>
      </c>
      <c r="AZ532" s="167">
        <v>2</v>
      </c>
      <c r="BA532" s="167">
        <f>IF(AZ532=1,G532,0)</f>
        <v>0</v>
      </c>
      <c r="BB532" s="167">
        <f>IF(AZ532=2,G532,0)</f>
        <v>0</v>
      </c>
      <c r="BC532" s="167">
        <f>IF(AZ532=3,G532,0)</f>
        <v>0</v>
      </c>
      <c r="BD532" s="167">
        <f>IF(AZ532=4,G532,0)</f>
        <v>0</v>
      </c>
      <c r="BE532" s="167">
        <f>IF(AZ532=5,G532,0)</f>
        <v>0</v>
      </c>
      <c r="CA532" s="195">
        <v>1</v>
      </c>
      <c r="CB532" s="195">
        <v>7</v>
      </c>
      <c r="CZ532" s="167">
        <v>6.7200000000000003E-3</v>
      </c>
    </row>
    <row r="533" spans="1:104">
      <c r="A533" s="202"/>
      <c r="B533" s="204"/>
      <c r="C533" s="205" t="s">
        <v>238</v>
      </c>
      <c r="D533" s="206"/>
      <c r="E533" s="207">
        <v>0</v>
      </c>
      <c r="F533" s="208"/>
      <c r="G533" s="209"/>
      <c r="M533" s="203" t="s">
        <v>238</v>
      </c>
      <c r="O533" s="195"/>
    </row>
    <row r="534" spans="1:104">
      <c r="A534" s="202"/>
      <c r="B534" s="204"/>
      <c r="C534" s="205" t="s">
        <v>239</v>
      </c>
      <c r="D534" s="206"/>
      <c r="E534" s="207">
        <v>29.75</v>
      </c>
      <c r="F534" s="208"/>
      <c r="G534" s="209"/>
      <c r="M534" s="203" t="s">
        <v>239</v>
      </c>
      <c r="O534" s="195"/>
    </row>
    <row r="535" spans="1:104">
      <c r="A535" s="202"/>
      <c r="B535" s="204"/>
      <c r="C535" s="205" t="s">
        <v>240</v>
      </c>
      <c r="D535" s="206"/>
      <c r="E535" s="207">
        <v>0</v>
      </c>
      <c r="F535" s="208"/>
      <c r="G535" s="209"/>
      <c r="M535" s="203" t="s">
        <v>240</v>
      </c>
      <c r="O535" s="195"/>
    </row>
    <row r="536" spans="1:104">
      <c r="A536" s="202"/>
      <c r="B536" s="204"/>
      <c r="C536" s="205" t="s">
        <v>241</v>
      </c>
      <c r="D536" s="206"/>
      <c r="E536" s="207">
        <v>17.2</v>
      </c>
      <c r="F536" s="208"/>
      <c r="G536" s="209"/>
      <c r="M536" s="203" t="s">
        <v>241</v>
      </c>
      <c r="O536" s="195"/>
    </row>
    <row r="537" spans="1:104">
      <c r="A537" s="196">
        <v>157</v>
      </c>
      <c r="B537" s="197" t="s">
        <v>584</v>
      </c>
      <c r="C537" s="198" t="s">
        <v>585</v>
      </c>
      <c r="D537" s="199" t="s">
        <v>85</v>
      </c>
      <c r="E537" s="200">
        <v>32.725000000000001</v>
      </c>
      <c r="F537" s="200">
        <v>0</v>
      </c>
      <c r="G537" s="201">
        <f>E537*F537</f>
        <v>0</v>
      </c>
      <c r="O537" s="195">
        <v>2</v>
      </c>
      <c r="AA537" s="167">
        <v>12</v>
      </c>
      <c r="AB537" s="167">
        <v>0</v>
      </c>
      <c r="AC537" s="167">
        <v>178</v>
      </c>
      <c r="AZ537" s="167">
        <v>2</v>
      </c>
      <c r="BA537" s="167">
        <f>IF(AZ537=1,G537,0)</f>
        <v>0</v>
      </c>
      <c r="BB537" s="167">
        <f>IF(AZ537=2,G537,0)</f>
        <v>0</v>
      </c>
      <c r="BC537" s="167">
        <f>IF(AZ537=3,G537,0)</f>
        <v>0</v>
      </c>
      <c r="BD537" s="167">
        <f>IF(AZ537=4,G537,0)</f>
        <v>0</v>
      </c>
      <c r="BE537" s="167">
        <f>IF(AZ537=5,G537,0)</f>
        <v>0</v>
      </c>
      <c r="CA537" s="195">
        <v>12</v>
      </c>
      <c r="CB537" s="195">
        <v>0</v>
      </c>
      <c r="CZ537" s="167">
        <v>3.3E-3</v>
      </c>
    </row>
    <row r="538" spans="1:104">
      <c r="A538" s="202"/>
      <c r="B538" s="204"/>
      <c r="C538" s="205" t="s">
        <v>238</v>
      </c>
      <c r="D538" s="206"/>
      <c r="E538" s="207">
        <v>0</v>
      </c>
      <c r="F538" s="208"/>
      <c r="G538" s="209"/>
      <c r="M538" s="203" t="s">
        <v>238</v>
      </c>
      <c r="O538" s="195"/>
    </row>
    <row r="539" spans="1:104">
      <c r="A539" s="202"/>
      <c r="B539" s="204"/>
      <c r="C539" s="205" t="s">
        <v>586</v>
      </c>
      <c r="D539" s="206"/>
      <c r="E539" s="207">
        <v>32.725000000000001</v>
      </c>
      <c r="F539" s="208"/>
      <c r="G539" s="209"/>
      <c r="M539" s="203" t="s">
        <v>586</v>
      </c>
      <c r="O539" s="195"/>
    </row>
    <row r="540" spans="1:104">
      <c r="A540" s="196">
        <v>158</v>
      </c>
      <c r="B540" s="197" t="s">
        <v>587</v>
      </c>
      <c r="C540" s="198" t="s">
        <v>588</v>
      </c>
      <c r="D540" s="199" t="s">
        <v>85</v>
      </c>
      <c r="E540" s="200">
        <v>18.920000000000002</v>
      </c>
      <c r="F540" s="200">
        <v>0</v>
      </c>
      <c r="G540" s="201">
        <f>E540*F540</f>
        <v>0</v>
      </c>
      <c r="O540" s="195">
        <v>2</v>
      </c>
      <c r="AA540" s="167">
        <v>12</v>
      </c>
      <c r="AB540" s="167">
        <v>0</v>
      </c>
      <c r="AC540" s="167">
        <v>179</v>
      </c>
      <c r="AZ540" s="167">
        <v>2</v>
      </c>
      <c r="BA540" s="167">
        <f>IF(AZ540=1,G540,0)</f>
        <v>0</v>
      </c>
      <c r="BB540" s="167">
        <f>IF(AZ540=2,G540,0)</f>
        <v>0</v>
      </c>
      <c r="BC540" s="167">
        <f>IF(AZ540=3,G540,0)</f>
        <v>0</v>
      </c>
      <c r="BD540" s="167">
        <f>IF(AZ540=4,G540,0)</f>
        <v>0</v>
      </c>
      <c r="BE540" s="167">
        <f>IF(AZ540=5,G540,0)</f>
        <v>0</v>
      </c>
      <c r="CA540" s="195">
        <v>12</v>
      </c>
      <c r="CB540" s="195">
        <v>0</v>
      </c>
      <c r="CZ540" s="167">
        <v>1.9199999999999998E-2</v>
      </c>
    </row>
    <row r="541" spans="1:104">
      <c r="A541" s="202"/>
      <c r="B541" s="204"/>
      <c r="C541" s="205" t="s">
        <v>240</v>
      </c>
      <c r="D541" s="206"/>
      <c r="E541" s="207">
        <v>0</v>
      </c>
      <c r="F541" s="208"/>
      <c r="G541" s="209"/>
      <c r="M541" s="203" t="s">
        <v>240</v>
      </c>
      <c r="O541" s="195"/>
    </row>
    <row r="542" spans="1:104">
      <c r="A542" s="202"/>
      <c r="B542" s="204"/>
      <c r="C542" s="205" t="s">
        <v>589</v>
      </c>
      <c r="D542" s="206"/>
      <c r="E542" s="207">
        <v>18.920000000000002</v>
      </c>
      <c r="F542" s="208"/>
      <c r="G542" s="209"/>
      <c r="M542" s="203" t="s">
        <v>589</v>
      </c>
      <c r="O542" s="195"/>
    </row>
    <row r="543" spans="1:104">
      <c r="A543" s="196">
        <v>159</v>
      </c>
      <c r="B543" s="197" t="s">
        <v>590</v>
      </c>
      <c r="C543" s="198" t="s">
        <v>591</v>
      </c>
      <c r="D543" s="199" t="s">
        <v>62</v>
      </c>
      <c r="E543" s="200"/>
      <c r="F543" s="200">
        <v>0</v>
      </c>
      <c r="G543" s="201">
        <f>E543*F543</f>
        <v>0</v>
      </c>
      <c r="O543" s="195">
        <v>2</v>
      </c>
      <c r="AA543" s="167">
        <v>7</v>
      </c>
      <c r="AB543" s="167">
        <v>1002</v>
      </c>
      <c r="AC543" s="167">
        <v>5</v>
      </c>
      <c r="AZ543" s="167">
        <v>2</v>
      </c>
      <c r="BA543" s="167">
        <f>IF(AZ543=1,G543,0)</f>
        <v>0</v>
      </c>
      <c r="BB543" s="167">
        <f>IF(AZ543=2,G543,0)</f>
        <v>0</v>
      </c>
      <c r="BC543" s="167">
        <f>IF(AZ543=3,G543,0)</f>
        <v>0</v>
      </c>
      <c r="BD543" s="167">
        <f>IF(AZ543=4,G543,0)</f>
        <v>0</v>
      </c>
      <c r="BE543" s="167">
        <f>IF(AZ543=5,G543,0)</f>
        <v>0</v>
      </c>
      <c r="CA543" s="195">
        <v>7</v>
      </c>
      <c r="CB543" s="195">
        <v>1002</v>
      </c>
      <c r="CZ543" s="167">
        <v>0</v>
      </c>
    </row>
    <row r="544" spans="1:104">
      <c r="A544" s="210"/>
      <c r="B544" s="211" t="s">
        <v>76</v>
      </c>
      <c r="C544" s="212" t="str">
        <f>CONCATENATE(B520," ",C520)</f>
        <v>771 Podlahy z dlaždic a obklady</v>
      </c>
      <c r="D544" s="213"/>
      <c r="E544" s="214"/>
      <c r="F544" s="215"/>
      <c r="G544" s="216">
        <f>SUM(G520:G543)</f>
        <v>0</v>
      </c>
      <c r="O544" s="195">
        <v>4</v>
      </c>
      <c r="BA544" s="217">
        <f>SUM(BA520:BA543)</f>
        <v>0</v>
      </c>
      <c r="BB544" s="217">
        <f>SUM(BB520:BB543)</f>
        <v>0</v>
      </c>
      <c r="BC544" s="217">
        <f>SUM(BC520:BC543)</f>
        <v>0</v>
      </c>
      <c r="BD544" s="217">
        <f>SUM(BD520:BD543)</f>
        <v>0</v>
      </c>
      <c r="BE544" s="217">
        <f>SUM(BE520:BE543)</f>
        <v>0</v>
      </c>
    </row>
    <row r="545" spans="1:104">
      <c r="A545" s="188" t="s">
        <v>73</v>
      </c>
      <c r="B545" s="189" t="s">
        <v>592</v>
      </c>
      <c r="C545" s="190" t="s">
        <v>593</v>
      </c>
      <c r="D545" s="191"/>
      <c r="E545" s="192"/>
      <c r="F545" s="192"/>
      <c r="G545" s="193"/>
      <c r="H545" s="194"/>
      <c r="I545" s="194"/>
      <c r="O545" s="195">
        <v>1</v>
      </c>
    </row>
    <row r="546" spans="1:104">
      <c r="A546" s="196">
        <v>160</v>
      </c>
      <c r="B546" s="197" t="s">
        <v>594</v>
      </c>
      <c r="C546" s="198" t="s">
        <v>595</v>
      </c>
      <c r="D546" s="199" t="s">
        <v>90</v>
      </c>
      <c r="E546" s="200">
        <v>251.3</v>
      </c>
      <c r="F546" s="200">
        <v>0</v>
      </c>
      <c r="G546" s="201">
        <f>E546*F546</f>
        <v>0</v>
      </c>
      <c r="O546" s="195">
        <v>2</v>
      </c>
      <c r="AA546" s="167">
        <v>1</v>
      </c>
      <c r="AB546" s="167">
        <v>7</v>
      </c>
      <c r="AC546" s="167">
        <v>7</v>
      </c>
      <c r="AZ546" s="167">
        <v>2</v>
      </c>
      <c r="BA546" s="167">
        <f>IF(AZ546=1,G546,0)</f>
        <v>0</v>
      </c>
      <c r="BB546" s="167">
        <f>IF(AZ546=2,G546,0)</f>
        <v>0</v>
      </c>
      <c r="BC546" s="167">
        <f>IF(AZ546=3,G546,0)</f>
        <v>0</v>
      </c>
      <c r="BD546" s="167">
        <f>IF(AZ546=4,G546,0)</f>
        <v>0</v>
      </c>
      <c r="BE546" s="167">
        <f>IF(AZ546=5,G546,0)</f>
        <v>0</v>
      </c>
      <c r="CA546" s="195">
        <v>1</v>
      </c>
      <c r="CB546" s="195">
        <v>7</v>
      </c>
      <c r="CZ546" s="167">
        <v>6.0000000000000002E-5</v>
      </c>
    </row>
    <row r="547" spans="1:104">
      <c r="A547" s="202"/>
      <c r="B547" s="204"/>
      <c r="C547" s="205" t="s">
        <v>242</v>
      </c>
      <c r="D547" s="206"/>
      <c r="E547" s="207">
        <v>0</v>
      </c>
      <c r="F547" s="208"/>
      <c r="G547" s="209"/>
      <c r="M547" s="203" t="s">
        <v>242</v>
      </c>
      <c r="O547" s="195"/>
    </row>
    <row r="548" spans="1:104">
      <c r="A548" s="202"/>
      <c r="B548" s="204"/>
      <c r="C548" s="205" t="s">
        <v>243</v>
      </c>
      <c r="D548" s="206"/>
      <c r="E548" s="207">
        <v>251.3</v>
      </c>
      <c r="F548" s="208"/>
      <c r="G548" s="209"/>
      <c r="M548" s="203" t="s">
        <v>243</v>
      </c>
      <c r="O548" s="195"/>
    </row>
    <row r="549" spans="1:104">
      <c r="A549" s="196">
        <v>161</v>
      </c>
      <c r="B549" s="197" t="s">
        <v>596</v>
      </c>
      <c r="C549" s="198" t="s">
        <v>597</v>
      </c>
      <c r="D549" s="199" t="s">
        <v>85</v>
      </c>
      <c r="E549" s="200">
        <v>251.3</v>
      </c>
      <c r="F549" s="200">
        <v>0</v>
      </c>
      <c r="G549" s="201">
        <f>E549*F549</f>
        <v>0</v>
      </c>
      <c r="O549" s="195">
        <v>2</v>
      </c>
      <c r="AA549" s="167">
        <v>1</v>
      </c>
      <c r="AB549" s="167">
        <v>7</v>
      </c>
      <c r="AC549" s="167">
        <v>7</v>
      </c>
      <c r="AZ549" s="167">
        <v>2</v>
      </c>
      <c r="BA549" s="167">
        <f>IF(AZ549=1,G549,0)</f>
        <v>0</v>
      </c>
      <c r="BB549" s="167">
        <f>IF(AZ549=2,G549,0)</f>
        <v>0</v>
      </c>
      <c r="BC549" s="167">
        <f>IF(AZ549=3,G549,0)</f>
        <v>0</v>
      </c>
      <c r="BD549" s="167">
        <f>IF(AZ549=4,G549,0)</f>
        <v>0</v>
      </c>
      <c r="BE549" s="167">
        <f>IF(AZ549=5,G549,0)</f>
        <v>0</v>
      </c>
      <c r="CA549" s="195">
        <v>1</v>
      </c>
      <c r="CB549" s="195">
        <v>7</v>
      </c>
      <c r="CZ549" s="167">
        <v>4.0000000000000003E-5</v>
      </c>
    </row>
    <row r="550" spans="1:104">
      <c r="A550" s="196">
        <v>162</v>
      </c>
      <c r="B550" s="197" t="s">
        <v>598</v>
      </c>
      <c r="C550" s="198" t="s">
        <v>599</v>
      </c>
      <c r="D550" s="199" t="s">
        <v>85</v>
      </c>
      <c r="E550" s="200">
        <v>7.65</v>
      </c>
      <c r="F550" s="200">
        <v>0</v>
      </c>
      <c r="G550" s="201">
        <f>E550*F550</f>
        <v>0</v>
      </c>
      <c r="O550" s="195">
        <v>2</v>
      </c>
      <c r="AA550" s="167">
        <v>1</v>
      </c>
      <c r="AB550" s="167">
        <v>7</v>
      </c>
      <c r="AC550" s="167">
        <v>7</v>
      </c>
      <c r="AZ550" s="167">
        <v>2</v>
      </c>
      <c r="BA550" s="167">
        <f>IF(AZ550=1,G550,0)</f>
        <v>0</v>
      </c>
      <c r="BB550" s="167">
        <f>IF(AZ550=2,G550,0)</f>
        <v>0</v>
      </c>
      <c r="BC550" s="167">
        <f>IF(AZ550=3,G550,0)</f>
        <v>0</v>
      </c>
      <c r="BD550" s="167">
        <f>IF(AZ550=4,G550,0)</f>
        <v>0</v>
      </c>
      <c r="BE550" s="167">
        <f>IF(AZ550=5,G550,0)</f>
        <v>0</v>
      </c>
      <c r="CA550" s="195">
        <v>1</v>
      </c>
      <c r="CB550" s="195">
        <v>7</v>
      </c>
      <c r="CZ550" s="167">
        <v>1.0000000000000001E-5</v>
      </c>
    </row>
    <row r="551" spans="1:104">
      <c r="A551" s="196">
        <v>163</v>
      </c>
      <c r="B551" s="197" t="s">
        <v>600</v>
      </c>
      <c r="C551" s="198" t="s">
        <v>601</v>
      </c>
      <c r="D551" s="199" t="s">
        <v>85</v>
      </c>
      <c r="E551" s="200">
        <v>7.65</v>
      </c>
      <c r="F551" s="200">
        <v>0</v>
      </c>
      <c r="G551" s="201">
        <f>E551*F551</f>
        <v>0</v>
      </c>
      <c r="O551" s="195">
        <v>2</v>
      </c>
      <c r="AA551" s="167">
        <v>1</v>
      </c>
      <c r="AB551" s="167">
        <v>7</v>
      </c>
      <c r="AC551" s="167">
        <v>7</v>
      </c>
      <c r="AZ551" s="167">
        <v>2</v>
      </c>
      <c r="BA551" s="167">
        <f>IF(AZ551=1,G551,0)</f>
        <v>0</v>
      </c>
      <c r="BB551" s="167">
        <f>IF(AZ551=2,G551,0)</f>
        <v>0</v>
      </c>
      <c r="BC551" s="167">
        <f>IF(AZ551=3,G551,0)</f>
        <v>0</v>
      </c>
      <c r="BD551" s="167">
        <f>IF(AZ551=4,G551,0)</f>
        <v>0</v>
      </c>
      <c r="BE551" s="167">
        <f>IF(AZ551=5,G551,0)</f>
        <v>0</v>
      </c>
      <c r="CA551" s="195">
        <v>1</v>
      </c>
      <c r="CB551" s="195">
        <v>7</v>
      </c>
      <c r="CZ551" s="167">
        <v>4.8999999999999998E-4</v>
      </c>
    </row>
    <row r="552" spans="1:104" ht="22.5">
      <c r="A552" s="196">
        <v>164</v>
      </c>
      <c r="B552" s="197" t="s">
        <v>602</v>
      </c>
      <c r="C552" s="198" t="s">
        <v>603</v>
      </c>
      <c r="D552" s="199" t="s">
        <v>85</v>
      </c>
      <c r="E552" s="200">
        <v>276.43</v>
      </c>
      <c r="F552" s="200">
        <v>0</v>
      </c>
      <c r="G552" s="201">
        <f>E552*F552</f>
        <v>0</v>
      </c>
      <c r="O552" s="195">
        <v>2</v>
      </c>
      <c r="AA552" s="167">
        <v>12</v>
      </c>
      <c r="AB552" s="167">
        <v>0</v>
      </c>
      <c r="AC552" s="167">
        <v>7</v>
      </c>
      <c r="AZ552" s="167">
        <v>2</v>
      </c>
      <c r="BA552" s="167">
        <f>IF(AZ552=1,G552,0)</f>
        <v>0</v>
      </c>
      <c r="BB552" s="167">
        <f>IF(AZ552=2,G552,0)</f>
        <v>0</v>
      </c>
      <c r="BC552" s="167">
        <f>IF(AZ552=3,G552,0)</f>
        <v>0</v>
      </c>
      <c r="BD552" s="167">
        <f>IF(AZ552=4,G552,0)</f>
        <v>0</v>
      </c>
      <c r="BE552" s="167">
        <f>IF(AZ552=5,G552,0)</f>
        <v>0</v>
      </c>
      <c r="CA552" s="195">
        <v>12</v>
      </c>
      <c r="CB552" s="195">
        <v>0</v>
      </c>
      <c r="CZ552" s="167">
        <v>8.0000000000000002E-3</v>
      </c>
    </row>
    <row r="553" spans="1:104">
      <c r="A553" s="202"/>
      <c r="B553" s="204"/>
      <c r="C553" s="205" t="s">
        <v>242</v>
      </c>
      <c r="D553" s="206"/>
      <c r="E553" s="207">
        <v>0</v>
      </c>
      <c r="F553" s="208"/>
      <c r="G553" s="209"/>
      <c r="M553" s="203" t="s">
        <v>242</v>
      </c>
      <c r="O553" s="195"/>
    </row>
    <row r="554" spans="1:104">
      <c r="A554" s="202"/>
      <c r="B554" s="204"/>
      <c r="C554" s="205" t="s">
        <v>604</v>
      </c>
      <c r="D554" s="206"/>
      <c r="E554" s="207">
        <v>276.43</v>
      </c>
      <c r="F554" s="208"/>
      <c r="G554" s="209"/>
      <c r="M554" s="203" t="s">
        <v>604</v>
      </c>
      <c r="O554" s="195"/>
    </row>
    <row r="555" spans="1:104">
      <c r="A555" s="196">
        <v>165</v>
      </c>
      <c r="B555" s="197" t="s">
        <v>605</v>
      </c>
      <c r="C555" s="198" t="s">
        <v>606</v>
      </c>
      <c r="D555" s="199" t="s">
        <v>90</v>
      </c>
      <c r="E555" s="200">
        <v>301.56</v>
      </c>
      <c r="F555" s="200">
        <v>0</v>
      </c>
      <c r="G555" s="201">
        <f>E555*F555</f>
        <v>0</v>
      </c>
      <c r="O555" s="195">
        <v>2</v>
      </c>
      <c r="AA555" s="167">
        <v>3</v>
      </c>
      <c r="AB555" s="167">
        <v>7</v>
      </c>
      <c r="AC555" s="167" t="s">
        <v>605</v>
      </c>
      <c r="AZ555" s="167">
        <v>2</v>
      </c>
      <c r="BA555" s="167">
        <f>IF(AZ555=1,G555,0)</f>
        <v>0</v>
      </c>
      <c r="BB555" s="167">
        <f>IF(AZ555=2,G555,0)</f>
        <v>0</v>
      </c>
      <c r="BC555" s="167">
        <f>IF(AZ555=3,G555,0)</f>
        <v>0</v>
      </c>
      <c r="BD555" s="167">
        <f>IF(AZ555=4,G555,0)</f>
        <v>0</v>
      </c>
      <c r="BE555" s="167">
        <f>IF(AZ555=5,G555,0)</f>
        <v>0</v>
      </c>
      <c r="CA555" s="195">
        <v>3</v>
      </c>
      <c r="CB555" s="195">
        <v>7</v>
      </c>
      <c r="CZ555" s="167">
        <v>5.0000000000000001E-4</v>
      </c>
    </row>
    <row r="556" spans="1:104">
      <c r="A556" s="202"/>
      <c r="B556" s="204"/>
      <c r="C556" s="205" t="s">
        <v>242</v>
      </c>
      <c r="D556" s="206"/>
      <c r="E556" s="207">
        <v>0</v>
      </c>
      <c r="F556" s="208"/>
      <c r="G556" s="209"/>
      <c r="M556" s="203" t="s">
        <v>242</v>
      </c>
      <c r="O556" s="195"/>
    </row>
    <row r="557" spans="1:104">
      <c r="A557" s="202"/>
      <c r="B557" s="204"/>
      <c r="C557" s="205" t="s">
        <v>607</v>
      </c>
      <c r="D557" s="206"/>
      <c r="E557" s="207">
        <v>301.56</v>
      </c>
      <c r="F557" s="208"/>
      <c r="G557" s="209"/>
      <c r="M557" s="203" t="s">
        <v>607</v>
      </c>
      <c r="O557" s="195"/>
    </row>
    <row r="558" spans="1:104">
      <c r="A558" s="196">
        <v>166</v>
      </c>
      <c r="B558" s="197" t="s">
        <v>608</v>
      </c>
      <c r="C558" s="198" t="s">
        <v>609</v>
      </c>
      <c r="D558" s="199" t="s">
        <v>62</v>
      </c>
      <c r="E558" s="200"/>
      <c r="F558" s="200">
        <v>0</v>
      </c>
      <c r="G558" s="201">
        <f>E558*F558</f>
        <v>0</v>
      </c>
      <c r="O558" s="195">
        <v>2</v>
      </c>
      <c r="AA558" s="167">
        <v>7</v>
      </c>
      <c r="AB558" s="167">
        <v>1002</v>
      </c>
      <c r="AC558" s="167">
        <v>5</v>
      </c>
      <c r="AZ558" s="167">
        <v>2</v>
      </c>
      <c r="BA558" s="167">
        <f>IF(AZ558=1,G558,0)</f>
        <v>0</v>
      </c>
      <c r="BB558" s="167">
        <f>IF(AZ558=2,G558,0)</f>
        <v>0</v>
      </c>
      <c r="BC558" s="167">
        <f>IF(AZ558=3,G558,0)</f>
        <v>0</v>
      </c>
      <c r="BD558" s="167">
        <f>IF(AZ558=4,G558,0)</f>
        <v>0</v>
      </c>
      <c r="BE558" s="167">
        <f>IF(AZ558=5,G558,0)</f>
        <v>0</v>
      </c>
      <c r="CA558" s="195">
        <v>7</v>
      </c>
      <c r="CB558" s="195">
        <v>1002</v>
      </c>
      <c r="CZ558" s="167">
        <v>0</v>
      </c>
    </row>
    <row r="559" spans="1:104">
      <c r="A559" s="210"/>
      <c r="B559" s="211" t="s">
        <v>76</v>
      </c>
      <c r="C559" s="212" t="str">
        <f>CONCATENATE(B545," ",C545)</f>
        <v>775 Podlahy vlysové a parketové</v>
      </c>
      <c r="D559" s="213"/>
      <c r="E559" s="214"/>
      <c r="F559" s="215"/>
      <c r="G559" s="216">
        <f>SUM(G545:G558)</f>
        <v>0</v>
      </c>
      <c r="O559" s="195">
        <v>4</v>
      </c>
      <c r="BA559" s="217">
        <f>SUM(BA545:BA558)</f>
        <v>0</v>
      </c>
      <c r="BB559" s="217">
        <f>SUM(BB545:BB558)</f>
        <v>0</v>
      </c>
      <c r="BC559" s="217">
        <f>SUM(BC545:BC558)</f>
        <v>0</v>
      </c>
      <c r="BD559" s="217">
        <f>SUM(BD545:BD558)</f>
        <v>0</v>
      </c>
      <c r="BE559" s="217">
        <f>SUM(BE545:BE558)</f>
        <v>0</v>
      </c>
    </row>
    <row r="560" spans="1:104">
      <c r="A560" s="188" t="s">
        <v>73</v>
      </c>
      <c r="B560" s="189" t="s">
        <v>610</v>
      </c>
      <c r="C560" s="190" t="s">
        <v>611</v>
      </c>
      <c r="D560" s="191"/>
      <c r="E560" s="192"/>
      <c r="F560" s="192"/>
      <c r="G560" s="193"/>
      <c r="H560" s="194"/>
      <c r="I560" s="194"/>
      <c r="O560" s="195">
        <v>1</v>
      </c>
    </row>
    <row r="561" spans="1:104">
      <c r="A561" s="196">
        <v>167</v>
      </c>
      <c r="B561" s="197" t="s">
        <v>612</v>
      </c>
      <c r="C561" s="198" t="s">
        <v>613</v>
      </c>
      <c r="D561" s="199" t="s">
        <v>90</v>
      </c>
      <c r="E561" s="200">
        <v>83.05</v>
      </c>
      <c r="F561" s="200">
        <v>0</v>
      </c>
      <c r="G561" s="201">
        <f>E561*F561</f>
        <v>0</v>
      </c>
      <c r="O561" s="195">
        <v>2</v>
      </c>
      <c r="AA561" s="167">
        <v>1</v>
      </c>
      <c r="AB561" s="167">
        <v>7</v>
      </c>
      <c r="AC561" s="167">
        <v>7</v>
      </c>
      <c r="AZ561" s="167">
        <v>2</v>
      </c>
      <c r="BA561" s="167">
        <f>IF(AZ561=1,G561,0)</f>
        <v>0</v>
      </c>
      <c r="BB561" s="167">
        <f>IF(AZ561=2,G561,0)</f>
        <v>0</v>
      </c>
      <c r="BC561" s="167">
        <f>IF(AZ561=3,G561,0)</f>
        <v>0</v>
      </c>
      <c r="BD561" s="167">
        <f>IF(AZ561=4,G561,0)</f>
        <v>0</v>
      </c>
      <c r="BE561" s="167">
        <f>IF(AZ561=5,G561,0)</f>
        <v>0</v>
      </c>
      <c r="CA561" s="195">
        <v>1</v>
      </c>
      <c r="CB561" s="195">
        <v>7</v>
      </c>
      <c r="CZ561" s="167">
        <v>0</v>
      </c>
    </row>
    <row r="562" spans="1:104">
      <c r="A562" s="202"/>
      <c r="B562" s="204"/>
      <c r="C562" s="205" t="s">
        <v>121</v>
      </c>
      <c r="D562" s="206"/>
      <c r="E562" s="207">
        <v>0</v>
      </c>
      <c r="F562" s="208"/>
      <c r="G562" s="209"/>
      <c r="M562" s="203" t="s">
        <v>121</v>
      </c>
      <c r="O562" s="195"/>
    </row>
    <row r="563" spans="1:104">
      <c r="A563" s="202"/>
      <c r="B563" s="204"/>
      <c r="C563" s="205" t="s">
        <v>614</v>
      </c>
      <c r="D563" s="206"/>
      <c r="E563" s="207">
        <v>83.05</v>
      </c>
      <c r="F563" s="208"/>
      <c r="G563" s="209"/>
      <c r="M563" s="203" t="s">
        <v>614</v>
      </c>
      <c r="O563" s="195"/>
    </row>
    <row r="564" spans="1:104">
      <c r="A564" s="196">
        <v>168</v>
      </c>
      <c r="B564" s="197" t="s">
        <v>615</v>
      </c>
      <c r="C564" s="198" t="s">
        <v>616</v>
      </c>
      <c r="D564" s="199" t="s">
        <v>85</v>
      </c>
      <c r="E564" s="200">
        <v>83.05</v>
      </c>
      <c r="F564" s="200">
        <v>0</v>
      </c>
      <c r="G564" s="201">
        <f>E564*F564</f>
        <v>0</v>
      </c>
      <c r="O564" s="195">
        <v>2</v>
      </c>
      <c r="AA564" s="167">
        <v>1</v>
      </c>
      <c r="AB564" s="167">
        <v>7</v>
      </c>
      <c r="AC564" s="167">
        <v>7</v>
      </c>
      <c r="AZ564" s="167">
        <v>2</v>
      </c>
      <c r="BA564" s="167">
        <f>IF(AZ564=1,G564,0)</f>
        <v>0</v>
      </c>
      <c r="BB564" s="167">
        <f>IF(AZ564=2,G564,0)</f>
        <v>0</v>
      </c>
      <c r="BC564" s="167">
        <f>IF(AZ564=3,G564,0)</f>
        <v>0</v>
      </c>
      <c r="BD564" s="167">
        <f>IF(AZ564=4,G564,0)</f>
        <v>0</v>
      </c>
      <c r="BE564" s="167">
        <f>IF(AZ564=5,G564,0)</f>
        <v>0</v>
      </c>
      <c r="CA564" s="195">
        <v>1</v>
      </c>
      <c r="CB564" s="195">
        <v>7</v>
      </c>
      <c r="CZ564" s="167">
        <v>0</v>
      </c>
    </row>
    <row r="565" spans="1:104">
      <c r="A565" s="202"/>
      <c r="B565" s="204"/>
      <c r="C565" s="205" t="s">
        <v>121</v>
      </c>
      <c r="D565" s="206"/>
      <c r="E565" s="207">
        <v>0</v>
      </c>
      <c r="F565" s="208"/>
      <c r="G565" s="209"/>
      <c r="M565" s="203" t="s">
        <v>121</v>
      </c>
      <c r="O565" s="195"/>
    </row>
    <row r="566" spans="1:104">
      <c r="A566" s="202"/>
      <c r="B566" s="204"/>
      <c r="C566" s="205" t="s">
        <v>614</v>
      </c>
      <c r="D566" s="206"/>
      <c r="E566" s="207">
        <v>83.05</v>
      </c>
      <c r="F566" s="208"/>
      <c r="G566" s="209"/>
      <c r="M566" s="203" t="s">
        <v>614</v>
      </c>
      <c r="O566" s="195"/>
    </row>
    <row r="567" spans="1:104">
      <c r="A567" s="196">
        <v>169</v>
      </c>
      <c r="B567" s="197" t="s">
        <v>617</v>
      </c>
      <c r="C567" s="198" t="s">
        <v>618</v>
      </c>
      <c r="D567" s="199" t="s">
        <v>62</v>
      </c>
      <c r="E567" s="200"/>
      <c r="F567" s="200">
        <v>0</v>
      </c>
      <c r="G567" s="201">
        <f>E567*F567</f>
        <v>0</v>
      </c>
      <c r="O567" s="195">
        <v>2</v>
      </c>
      <c r="AA567" s="167">
        <v>7</v>
      </c>
      <c r="AB567" s="167">
        <v>1002</v>
      </c>
      <c r="AC567" s="167">
        <v>5</v>
      </c>
      <c r="AZ567" s="167">
        <v>2</v>
      </c>
      <c r="BA567" s="167">
        <f>IF(AZ567=1,G567,0)</f>
        <v>0</v>
      </c>
      <c r="BB567" s="167">
        <f>IF(AZ567=2,G567,0)</f>
        <v>0</v>
      </c>
      <c r="BC567" s="167">
        <f>IF(AZ567=3,G567,0)</f>
        <v>0</v>
      </c>
      <c r="BD567" s="167">
        <f>IF(AZ567=4,G567,0)</f>
        <v>0</v>
      </c>
      <c r="BE567" s="167">
        <f>IF(AZ567=5,G567,0)</f>
        <v>0</v>
      </c>
      <c r="CA567" s="195">
        <v>7</v>
      </c>
      <c r="CB567" s="195">
        <v>1002</v>
      </c>
      <c r="CZ567" s="167">
        <v>0</v>
      </c>
    </row>
    <row r="568" spans="1:104">
      <c r="A568" s="210"/>
      <c r="B568" s="211" t="s">
        <v>76</v>
      </c>
      <c r="C568" s="212" t="str">
        <f>CONCATENATE(B560," ",C560)</f>
        <v>776 Podlahy povlakové</v>
      </c>
      <c r="D568" s="213"/>
      <c r="E568" s="214"/>
      <c r="F568" s="215"/>
      <c r="G568" s="216">
        <f>SUM(G560:G567)</f>
        <v>0</v>
      </c>
      <c r="O568" s="195">
        <v>4</v>
      </c>
      <c r="BA568" s="217">
        <f>SUM(BA560:BA567)</f>
        <v>0</v>
      </c>
      <c r="BB568" s="217">
        <f>SUM(BB560:BB567)</f>
        <v>0</v>
      </c>
      <c r="BC568" s="217">
        <f>SUM(BC560:BC567)</f>
        <v>0</v>
      </c>
      <c r="BD568" s="217">
        <f>SUM(BD560:BD567)</f>
        <v>0</v>
      </c>
      <c r="BE568" s="217">
        <f>SUM(BE560:BE567)</f>
        <v>0</v>
      </c>
    </row>
    <row r="569" spans="1:104">
      <c r="A569" s="188" t="s">
        <v>73</v>
      </c>
      <c r="B569" s="189" t="s">
        <v>619</v>
      </c>
      <c r="C569" s="190" t="s">
        <v>620</v>
      </c>
      <c r="D569" s="191"/>
      <c r="E569" s="192"/>
      <c r="F569" s="192"/>
      <c r="G569" s="193"/>
      <c r="H569" s="194"/>
      <c r="I569" s="194"/>
      <c r="O569" s="195">
        <v>1</v>
      </c>
    </row>
    <row r="570" spans="1:104">
      <c r="A570" s="196">
        <v>170</v>
      </c>
      <c r="B570" s="197" t="s">
        <v>621</v>
      </c>
      <c r="C570" s="198" t="s">
        <v>622</v>
      </c>
      <c r="D570" s="199" t="s">
        <v>85</v>
      </c>
      <c r="E570" s="200">
        <v>42.722499999999997</v>
      </c>
      <c r="F570" s="200">
        <v>0</v>
      </c>
      <c r="G570" s="201">
        <f>E570*F570</f>
        <v>0</v>
      </c>
      <c r="O570" s="195">
        <v>2</v>
      </c>
      <c r="AA570" s="167">
        <v>1</v>
      </c>
      <c r="AB570" s="167">
        <v>7</v>
      </c>
      <c r="AC570" s="167">
        <v>7</v>
      </c>
      <c r="AZ570" s="167">
        <v>2</v>
      </c>
      <c r="BA570" s="167">
        <f>IF(AZ570=1,G570,0)</f>
        <v>0</v>
      </c>
      <c r="BB570" s="167">
        <f>IF(AZ570=2,G570,0)</f>
        <v>0</v>
      </c>
      <c r="BC570" s="167">
        <f>IF(AZ570=3,G570,0)</f>
        <v>0</v>
      </c>
      <c r="BD570" s="167">
        <f>IF(AZ570=4,G570,0)</f>
        <v>0</v>
      </c>
      <c r="BE570" s="167">
        <f>IF(AZ570=5,G570,0)</f>
        <v>0</v>
      </c>
      <c r="CA570" s="195">
        <v>1</v>
      </c>
      <c r="CB570" s="195">
        <v>7</v>
      </c>
      <c r="CZ570" s="167">
        <v>2.1000000000000001E-4</v>
      </c>
    </row>
    <row r="571" spans="1:104">
      <c r="A571" s="202"/>
      <c r="B571" s="204"/>
      <c r="C571" s="205" t="s">
        <v>121</v>
      </c>
      <c r="D571" s="206"/>
      <c r="E571" s="207">
        <v>0</v>
      </c>
      <c r="F571" s="208"/>
      <c r="G571" s="209"/>
      <c r="M571" s="203" t="s">
        <v>121</v>
      </c>
      <c r="O571" s="195"/>
    </row>
    <row r="572" spans="1:104">
      <c r="A572" s="202"/>
      <c r="B572" s="204"/>
      <c r="C572" s="205" t="s">
        <v>197</v>
      </c>
      <c r="D572" s="206"/>
      <c r="E572" s="207">
        <v>10.052</v>
      </c>
      <c r="F572" s="208"/>
      <c r="G572" s="209"/>
      <c r="M572" s="203" t="s">
        <v>197</v>
      </c>
      <c r="O572" s="195"/>
    </row>
    <row r="573" spans="1:104">
      <c r="A573" s="202"/>
      <c r="B573" s="204"/>
      <c r="C573" s="205" t="s">
        <v>198</v>
      </c>
      <c r="D573" s="206"/>
      <c r="E573" s="207">
        <v>11.430999999999999</v>
      </c>
      <c r="F573" s="208"/>
      <c r="G573" s="209"/>
      <c r="M573" s="203" t="s">
        <v>198</v>
      </c>
      <c r="O573" s="195"/>
    </row>
    <row r="574" spans="1:104">
      <c r="A574" s="202"/>
      <c r="B574" s="204"/>
      <c r="C574" s="205" t="s">
        <v>199</v>
      </c>
      <c r="D574" s="206"/>
      <c r="E574" s="207">
        <v>7.8369999999999997</v>
      </c>
      <c r="F574" s="208"/>
      <c r="G574" s="209"/>
      <c r="M574" s="203" t="s">
        <v>199</v>
      </c>
      <c r="O574" s="195"/>
    </row>
    <row r="575" spans="1:104">
      <c r="A575" s="202"/>
      <c r="B575" s="204"/>
      <c r="C575" s="205" t="s">
        <v>117</v>
      </c>
      <c r="D575" s="206"/>
      <c r="E575" s="207">
        <v>0</v>
      </c>
      <c r="F575" s="208"/>
      <c r="G575" s="209"/>
      <c r="M575" s="203" t="s">
        <v>117</v>
      </c>
      <c r="O575" s="195"/>
    </row>
    <row r="576" spans="1:104">
      <c r="A576" s="202"/>
      <c r="B576" s="204"/>
      <c r="C576" s="205" t="s">
        <v>200</v>
      </c>
      <c r="D576" s="206"/>
      <c r="E576" s="207">
        <v>6.9524999999999997</v>
      </c>
      <c r="F576" s="208"/>
      <c r="G576" s="209"/>
      <c r="M576" s="203" t="s">
        <v>200</v>
      </c>
      <c r="O576" s="195"/>
    </row>
    <row r="577" spans="1:104">
      <c r="A577" s="202"/>
      <c r="B577" s="204"/>
      <c r="C577" s="205" t="s">
        <v>201</v>
      </c>
      <c r="D577" s="206"/>
      <c r="E577" s="207">
        <v>6.45</v>
      </c>
      <c r="F577" s="208"/>
      <c r="G577" s="209"/>
      <c r="M577" s="203" t="s">
        <v>201</v>
      </c>
      <c r="O577" s="195"/>
    </row>
    <row r="578" spans="1:104">
      <c r="A578" s="196">
        <v>171</v>
      </c>
      <c r="B578" s="197" t="s">
        <v>623</v>
      </c>
      <c r="C578" s="198" t="s">
        <v>624</v>
      </c>
      <c r="D578" s="199" t="s">
        <v>85</v>
      </c>
      <c r="E578" s="200">
        <v>42.722499999999997</v>
      </c>
      <c r="F578" s="200">
        <v>0</v>
      </c>
      <c r="G578" s="201">
        <f>E578*F578</f>
        <v>0</v>
      </c>
      <c r="O578" s="195">
        <v>2</v>
      </c>
      <c r="AA578" s="167">
        <v>1</v>
      </c>
      <c r="AB578" s="167">
        <v>7</v>
      </c>
      <c r="AC578" s="167">
        <v>7</v>
      </c>
      <c r="AZ578" s="167">
        <v>2</v>
      </c>
      <c r="BA578" s="167">
        <f>IF(AZ578=1,G578,0)</f>
        <v>0</v>
      </c>
      <c r="BB578" s="167">
        <f>IF(AZ578=2,G578,0)</f>
        <v>0</v>
      </c>
      <c r="BC578" s="167">
        <f>IF(AZ578=3,G578,0)</f>
        <v>0</v>
      </c>
      <c r="BD578" s="167">
        <f>IF(AZ578=4,G578,0)</f>
        <v>0</v>
      </c>
      <c r="BE578" s="167">
        <f>IF(AZ578=5,G578,0)</f>
        <v>0</v>
      </c>
      <c r="CA578" s="195">
        <v>1</v>
      </c>
      <c r="CB578" s="195">
        <v>7</v>
      </c>
      <c r="CZ578" s="167">
        <v>4.9500000000000004E-3</v>
      </c>
    </row>
    <row r="579" spans="1:104">
      <c r="A579" s="196">
        <v>172</v>
      </c>
      <c r="B579" s="197" t="s">
        <v>625</v>
      </c>
      <c r="C579" s="198" t="s">
        <v>626</v>
      </c>
      <c r="D579" s="199" t="s">
        <v>85</v>
      </c>
      <c r="E579" s="200">
        <v>46.994799999999998</v>
      </c>
      <c r="F579" s="200">
        <v>0</v>
      </c>
      <c r="G579" s="201">
        <f>E579*F579</f>
        <v>0</v>
      </c>
      <c r="O579" s="195">
        <v>2</v>
      </c>
      <c r="AA579" s="167">
        <v>12</v>
      </c>
      <c r="AB579" s="167">
        <v>0</v>
      </c>
      <c r="AC579" s="167">
        <v>8</v>
      </c>
      <c r="AZ579" s="167">
        <v>2</v>
      </c>
      <c r="BA579" s="167">
        <f>IF(AZ579=1,G579,0)</f>
        <v>0</v>
      </c>
      <c r="BB579" s="167">
        <f>IF(AZ579=2,G579,0)</f>
        <v>0</v>
      </c>
      <c r="BC579" s="167">
        <f>IF(AZ579=3,G579,0)</f>
        <v>0</v>
      </c>
      <c r="BD579" s="167">
        <f>IF(AZ579=4,G579,0)</f>
        <v>0</v>
      </c>
      <c r="BE579" s="167">
        <f>IF(AZ579=5,G579,0)</f>
        <v>0</v>
      </c>
      <c r="CA579" s="195">
        <v>12</v>
      </c>
      <c r="CB579" s="195">
        <v>0</v>
      </c>
      <c r="CZ579" s="167">
        <v>1.9199999999999998E-2</v>
      </c>
    </row>
    <row r="580" spans="1:104">
      <c r="A580" s="202"/>
      <c r="B580" s="204"/>
      <c r="C580" s="205" t="s">
        <v>627</v>
      </c>
      <c r="D580" s="206"/>
      <c r="E580" s="207">
        <v>46.994799999999998</v>
      </c>
      <c r="F580" s="208"/>
      <c r="G580" s="209"/>
      <c r="M580" s="203" t="s">
        <v>627</v>
      </c>
      <c r="O580" s="195"/>
    </row>
    <row r="581" spans="1:104">
      <c r="A581" s="196">
        <v>173</v>
      </c>
      <c r="B581" s="197" t="s">
        <v>628</v>
      </c>
      <c r="C581" s="198" t="s">
        <v>629</v>
      </c>
      <c r="D581" s="199" t="s">
        <v>62</v>
      </c>
      <c r="E581" s="200"/>
      <c r="F581" s="200">
        <v>0</v>
      </c>
      <c r="G581" s="201">
        <f>E581*F581</f>
        <v>0</v>
      </c>
      <c r="O581" s="195">
        <v>2</v>
      </c>
      <c r="AA581" s="167">
        <v>7</v>
      </c>
      <c r="AB581" s="167">
        <v>1002</v>
      </c>
      <c r="AC581" s="167">
        <v>5</v>
      </c>
      <c r="AZ581" s="167">
        <v>2</v>
      </c>
      <c r="BA581" s="167">
        <f>IF(AZ581=1,G581,0)</f>
        <v>0</v>
      </c>
      <c r="BB581" s="167">
        <f>IF(AZ581=2,G581,0)</f>
        <v>0</v>
      </c>
      <c r="BC581" s="167">
        <f>IF(AZ581=3,G581,0)</f>
        <v>0</v>
      </c>
      <c r="BD581" s="167">
        <f>IF(AZ581=4,G581,0)</f>
        <v>0</v>
      </c>
      <c r="BE581" s="167">
        <f>IF(AZ581=5,G581,0)</f>
        <v>0</v>
      </c>
      <c r="CA581" s="195">
        <v>7</v>
      </c>
      <c r="CB581" s="195">
        <v>1002</v>
      </c>
      <c r="CZ581" s="167">
        <v>0</v>
      </c>
    </row>
    <row r="582" spans="1:104">
      <c r="A582" s="210"/>
      <c r="B582" s="211" t="s">
        <v>76</v>
      </c>
      <c r="C582" s="212" t="str">
        <f>CONCATENATE(B569," ",C569)</f>
        <v>781 Obklady keramické</v>
      </c>
      <c r="D582" s="213"/>
      <c r="E582" s="214"/>
      <c r="F582" s="215"/>
      <c r="G582" s="216">
        <f>SUM(G569:G581)</f>
        <v>0</v>
      </c>
      <c r="O582" s="195">
        <v>4</v>
      </c>
      <c r="BA582" s="217">
        <f>SUM(BA569:BA581)</f>
        <v>0</v>
      </c>
      <c r="BB582" s="217">
        <f>SUM(BB569:BB581)</f>
        <v>0</v>
      </c>
      <c r="BC582" s="217">
        <f>SUM(BC569:BC581)</f>
        <v>0</v>
      </c>
      <c r="BD582" s="217">
        <f>SUM(BD569:BD581)</f>
        <v>0</v>
      </c>
      <c r="BE582" s="217">
        <f>SUM(BE569:BE581)</f>
        <v>0</v>
      </c>
    </row>
    <row r="583" spans="1:104">
      <c r="A583" s="188" t="s">
        <v>73</v>
      </c>
      <c r="B583" s="189" t="s">
        <v>630</v>
      </c>
      <c r="C583" s="190" t="s">
        <v>631</v>
      </c>
      <c r="D583" s="191"/>
      <c r="E583" s="192"/>
      <c r="F583" s="192"/>
      <c r="G583" s="193"/>
      <c r="H583" s="194"/>
      <c r="I583" s="194"/>
      <c r="O583" s="195">
        <v>1</v>
      </c>
    </row>
    <row r="584" spans="1:104">
      <c r="A584" s="196">
        <v>174</v>
      </c>
      <c r="B584" s="197" t="s">
        <v>632</v>
      </c>
      <c r="C584" s="198" t="s">
        <v>633</v>
      </c>
      <c r="D584" s="199" t="s">
        <v>85</v>
      </c>
      <c r="E584" s="200">
        <v>855.44</v>
      </c>
      <c r="F584" s="200">
        <v>0</v>
      </c>
      <c r="G584" s="201">
        <f>E584*F584</f>
        <v>0</v>
      </c>
      <c r="O584" s="195">
        <v>2</v>
      </c>
      <c r="AA584" s="167">
        <v>1</v>
      </c>
      <c r="AB584" s="167">
        <v>7</v>
      </c>
      <c r="AC584" s="167">
        <v>7</v>
      </c>
      <c r="AZ584" s="167">
        <v>2</v>
      </c>
      <c r="BA584" s="167">
        <f>IF(AZ584=1,G584,0)</f>
        <v>0</v>
      </c>
      <c r="BB584" s="167">
        <f>IF(AZ584=2,G584,0)</f>
        <v>0</v>
      </c>
      <c r="BC584" s="167">
        <f>IF(AZ584=3,G584,0)</f>
        <v>0</v>
      </c>
      <c r="BD584" s="167">
        <f>IF(AZ584=4,G584,0)</f>
        <v>0</v>
      </c>
      <c r="BE584" s="167">
        <f>IF(AZ584=5,G584,0)</f>
        <v>0</v>
      </c>
      <c r="CA584" s="195">
        <v>1</v>
      </c>
      <c r="CB584" s="195">
        <v>7</v>
      </c>
      <c r="CZ584" s="167">
        <v>1.6000000000000001E-4</v>
      </c>
    </row>
    <row r="585" spans="1:104">
      <c r="A585" s="202"/>
      <c r="B585" s="204"/>
      <c r="C585" s="205" t="s">
        <v>634</v>
      </c>
      <c r="D585" s="206"/>
      <c r="E585" s="207">
        <v>0</v>
      </c>
      <c r="F585" s="208"/>
      <c r="G585" s="209"/>
      <c r="M585" s="203" t="s">
        <v>634</v>
      </c>
      <c r="O585" s="195"/>
    </row>
    <row r="586" spans="1:104">
      <c r="A586" s="202"/>
      <c r="B586" s="204"/>
      <c r="C586" s="205" t="s">
        <v>359</v>
      </c>
      <c r="D586" s="206"/>
      <c r="E586" s="207">
        <v>187</v>
      </c>
      <c r="F586" s="208"/>
      <c r="G586" s="209"/>
      <c r="M586" s="203" t="s">
        <v>359</v>
      </c>
      <c r="O586" s="195"/>
    </row>
    <row r="587" spans="1:104">
      <c r="A587" s="202"/>
      <c r="B587" s="204"/>
      <c r="C587" s="205" t="s">
        <v>635</v>
      </c>
      <c r="D587" s="206"/>
      <c r="E587" s="207">
        <v>0</v>
      </c>
      <c r="F587" s="208"/>
      <c r="G587" s="209"/>
      <c r="M587" s="203" t="s">
        <v>635</v>
      </c>
      <c r="O587" s="195"/>
    </row>
    <row r="588" spans="1:104">
      <c r="A588" s="202"/>
      <c r="B588" s="204"/>
      <c r="C588" s="205" t="s">
        <v>636</v>
      </c>
      <c r="D588" s="206"/>
      <c r="E588" s="207">
        <v>668.44</v>
      </c>
      <c r="F588" s="208"/>
      <c r="G588" s="209"/>
      <c r="M588" s="203" t="s">
        <v>636</v>
      </c>
      <c r="O588" s="195"/>
    </row>
    <row r="589" spans="1:104">
      <c r="A589" s="196">
        <v>175</v>
      </c>
      <c r="B589" s="197" t="s">
        <v>637</v>
      </c>
      <c r="C589" s="198" t="s">
        <v>638</v>
      </c>
      <c r="D589" s="199" t="s">
        <v>145</v>
      </c>
      <c r="E589" s="200">
        <v>6</v>
      </c>
      <c r="F589" s="200">
        <v>0</v>
      </c>
      <c r="G589" s="201">
        <f>E589*F589</f>
        <v>0</v>
      </c>
      <c r="O589" s="195">
        <v>2</v>
      </c>
      <c r="AA589" s="167">
        <v>12</v>
      </c>
      <c r="AB589" s="167">
        <v>0</v>
      </c>
      <c r="AC589" s="167">
        <v>137</v>
      </c>
      <c r="AZ589" s="167">
        <v>2</v>
      </c>
      <c r="BA589" s="167">
        <f>IF(AZ589=1,G589,0)</f>
        <v>0</v>
      </c>
      <c r="BB589" s="167">
        <f>IF(AZ589=2,G589,0)</f>
        <v>0</v>
      </c>
      <c r="BC589" s="167">
        <f>IF(AZ589=3,G589,0)</f>
        <v>0</v>
      </c>
      <c r="BD589" s="167">
        <f>IF(AZ589=4,G589,0)</f>
        <v>0</v>
      </c>
      <c r="BE589" s="167">
        <f>IF(AZ589=5,G589,0)</f>
        <v>0</v>
      </c>
      <c r="CA589" s="195">
        <v>12</v>
      </c>
      <c r="CB589" s="195">
        <v>0</v>
      </c>
      <c r="CZ589" s="167">
        <v>0</v>
      </c>
    </row>
    <row r="590" spans="1:104">
      <c r="A590" s="202"/>
      <c r="B590" s="204"/>
      <c r="C590" s="205" t="s">
        <v>256</v>
      </c>
      <c r="D590" s="206"/>
      <c r="E590" s="207">
        <v>6</v>
      </c>
      <c r="F590" s="208"/>
      <c r="G590" s="209"/>
      <c r="M590" s="203">
        <v>6</v>
      </c>
      <c r="O590" s="195"/>
    </row>
    <row r="591" spans="1:104">
      <c r="A591" s="196">
        <v>176</v>
      </c>
      <c r="B591" s="197" t="s">
        <v>639</v>
      </c>
      <c r="C591" s="198" t="s">
        <v>640</v>
      </c>
      <c r="D591" s="199" t="s">
        <v>85</v>
      </c>
      <c r="E591" s="200">
        <v>70</v>
      </c>
      <c r="F591" s="200">
        <v>0</v>
      </c>
      <c r="G591" s="201">
        <f>E591*F591</f>
        <v>0</v>
      </c>
      <c r="O591" s="195">
        <v>2</v>
      </c>
      <c r="AA591" s="167">
        <v>12</v>
      </c>
      <c r="AB591" s="167">
        <v>0</v>
      </c>
      <c r="AC591" s="167">
        <v>190</v>
      </c>
      <c r="AZ591" s="167">
        <v>2</v>
      </c>
      <c r="BA591" s="167">
        <f>IF(AZ591=1,G591,0)</f>
        <v>0</v>
      </c>
      <c r="BB591" s="167">
        <f>IF(AZ591=2,G591,0)</f>
        <v>0</v>
      </c>
      <c r="BC591" s="167">
        <f>IF(AZ591=3,G591,0)</f>
        <v>0</v>
      </c>
      <c r="BD591" s="167">
        <f>IF(AZ591=4,G591,0)</f>
        <v>0</v>
      </c>
      <c r="BE591" s="167">
        <f>IF(AZ591=5,G591,0)</f>
        <v>0</v>
      </c>
      <c r="CA591" s="195">
        <v>12</v>
      </c>
      <c r="CB591" s="195">
        <v>0</v>
      </c>
      <c r="CZ591" s="167">
        <v>0</v>
      </c>
    </row>
    <row r="592" spans="1:104">
      <c r="A592" s="210"/>
      <c r="B592" s="211" t="s">
        <v>76</v>
      </c>
      <c r="C592" s="212" t="str">
        <f>CONCATENATE(B583," ",C583)</f>
        <v>783 Nátěry</v>
      </c>
      <c r="D592" s="213"/>
      <c r="E592" s="214"/>
      <c r="F592" s="215"/>
      <c r="G592" s="216">
        <f>SUM(G583:G591)</f>
        <v>0</v>
      </c>
      <c r="O592" s="195">
        <v>4</v>
      </c>
      <c r="BA592" s="217">
        <f>SUM(BA583:BA591)</f>
        <v>0</v>
      </c>
      <c r="BB592" s="217">
        <f>SUM(BB583:BB591)</f>
        <v>0</v>
      </c>
      <c r="BC592" s="217">
        <f>SUM(BC583:BC591)</f>
        <v>0</v>
      </c>
      <c r="BD592" s="217">
        <f>SUM(BD583:BD591)</f>
        <v>0</v>
      </c>
      <c r="BE592" s="217">
        <f>SUM(BE583:BE591)</f>
        <v>0</v>
      </c>
    </row>
    <row r="593" spans="1:104">
      <c r="A593" s="188" t="s">
        <v>73</v>
      </c>
      <c r="B593" s="189" t="s">
        <v>641</v>
      </c>
      <c r="C593" s="190" t="s">
        <v>642</v>
      </c>
      <c r="D593" s="191"/>
      <c r="E593" s="192"/>
      <c r="F593" s="192"/>
      <c r="G593" s="193"/>
      <c r="H593" s="194"/>
      <c r="I593" s="194"/>
      <c r="O593" s="195">
        <v>1</v>
      </c>
    </row>
    <row r="594" spans="1:104">
      <c r="A594" s="196">
        <v>177</v>
      </c>
      <c r="B594" s="197" t="s">
        <v>643</v>
      </c>
      <c r="C594" s="198" t="s">
        <v>644</v>
      </c>
      <c r="D594" s="199" t="s">
        <v>85</v>
      </c>
      <c r="E594" s="200">
        <v>1165.0816</v>
      </c>
      <c r="F594" s="200">
        <v>0</v>
      </c>
      <c r="G594" s="201">
        <f>E594*F594</f>
        <v>0</v>
      </c>
      <c r="O594" s="195">
        <v>2</v>
      </c>
      <c r="AA594" s="167">
        <v>1</v>
      </c>
      <c r="AB594" s="167">
        <v>7</v>
      </c>
      <c r="AC594" s="167">
        <v>7</v>
      </c>
      <c r="AZ594" s="167">
        <v>2</v>
      </c>
      <c r="BA594" s="167">
        <f>IF(AZ594=1,G594,0)</f>
        <v>0</v>
      </c>
      <c r="BB594" s="167">
        <f>IF(AZ594=2,G594,0)</f>
        <v>0</v>
      </c>
      <c r="BC594" s="167">
        <f>IF(AZ594=3,G594,0)</f>
        <v>0</v>
      </c>
      <c r="BD594" s="167">
        <f>IF(AZ594=4,G594,0)</f>
        <v>0</v>
      </c>
      <c r="BE594" s="167">
        <f>IF(AZ594=5,G594,0)</f>
        <v>0</v>
      </c>
      <c r="CA594" s="195">
        <v>1</v>
      </c>
      <c r="CB594" s="195">
        <v>7</v>
      </c>
      <c r="CZ594" s="167">
        <v>6.9999999999999994E-5</v>
      </c>
    </row>
    <row r="595" spans="1:104">
      <c r="A595" s="202"/>
      <c r="B595" s="204"/>
      <c r="C595" s="205" t="s">
        <v>645</v>
      </c>
      <c r="D595" s="206"/>
      <c r="E595" s="207">
        <v>0</v>
      </c>
      <c r="F595" s="208"/>
      <c r="G595" s="209"/>
      <c r="M595" s="203" t="s">
        <v>645</v>
      </c>
      <c r="O595" s="195"/>
    </row>
    <row r="596" spans="1:104">
      <c r="A596" s="202"/>
      <c r="B596" s="204"/>
      <c r="C596" s="205" t="s">
        <v>646</v>
      </c>
      <c r="D596" s="206"/>
      <c r="E596" s="207">
        <v>923.80139999999994</v>
      </c>
      <c r="F596" s="208"/>
      <c r="G596" s="209"/>
      <c r="M596" s="203" t="s">
        <v>646</v>
      </c>
      <c r="O596" s="195"/>
    </row>
    <row r="597" spans="1:104">
      <c r="A597" s="202"/>
      <c r="B597" s="204"/>
      <c r="C597" s="205" t="s">
        <v>647</v>
      </c>
      <c r="D597" s="206"/>
      <c r="E597" s="207">
        <v>0</v>
      </c>
      <c r="F597" s="208"/>
      <c r="G597" s="209"/>
      <c r="M597" s="203" t="s">
        <v>647</v>
      </c>
      <c r="O597" s="195"/>
    </row>
    <row r="598" spans="1:104">
      <c r="A598" s="202"/>
      <c r="B598" s="204"/>
      <c r="C598" s="205" t="s">
        <v>648</v>
      </c>
      <c r="D598" s="206"/>
      <c r="E598" s="207">
        <v>131.8802</v>
      </c>
      <c r="F598" s="208"/>
      <c r="G598" s="209"/>
      <c r="M598" s="203" t="s">
        <v>648</v>
      </c>
      <c r="O598" s="195"/>
    </row>
    <row r="599" spans="1:104">
      <c r="A599" s="202"/>
      <c r="B599" s="204"/>
      <c r="C599" s="232" t="s">
        <v>649</v>
      </c>
      <c r="D599" s="206"/>
      <c r="E599" s="231">
        <v>1055.6815999999999</v>
      </c>
      <c r="F599" s="208"/>
      <c r="G599" s="209"/>
      <c r="M599" s="203" t="s">
        <v>649</v>
      </c>
      <c r="O599" s="195"/>
    </row>
    <row r="600" spans="1:104">
      <c r="A600" s="202"/>
      <c r="B600" s="204"/>
      <c r="C600" s="205" t="s">
        <v>650</v>
      </c>
      <c r="D600" s="206"/>
      <c r="E600" s="207">
        <v>0</v>
      </c>
      <c r="F600" s="208"/>
      <c r="G600" s="209"/>
      <c r="M600" s="203" t="s">
        <v>650</v>
      </c>
      <c r="O600" s="195"/>
    </row>
    <row r="601" spans="1:104">
      <c r="A601" s="202"/>
      <c r="B601" s="204"/>
      <c r="C601" s="205" t="s">
        <v>651</v>
      </c>
      <c r="D601" s="206"/>
      <c r="E601" s="207">
        <v>109.4</v>
      </c>
      <c r="F601" s="208"/>
      <c r="G601" s="209"/>
      <c r="M601" s="203" t="s">
        <v>651</v>
      </c>
      <c r="O601" s="195"/>
    </row>
    <row r="602" spans="1:104">
      <c r="A602" s="196">
        <v>178</v>
      </c>
      <c r="B602" s="197" t="s">
        <v>652</v>
      </c>
      <c r="C602" s="198" t="s">
        <v>653</v>
      </c>
      <c r="D602" s="199" t="s">
        <v>85</v>
      </c>
      <c r="E602" s="200">
        <v>1055.6815999999999</v>
      </c>
      <c r="F602" s="200">
        <v>0</v>
      </c>
      <c r="G602" s="201">
        <f>E602*F602</f>
        <v>0</v>
      </c>
      <c r="O602" s="195">
        <v>2</v>
      </c>
      <c r="AA602" s="167">
        <v>1</v>
      </c>
      <c r="AB602" s="167">
        <v>7</v>
      </c>
      <c r="AC602" s="167">
        <v>7</v>
      </c>
      <c r="AZ602" s="167">
        <v>2</v>
      </c>
      <c r="BA602" s="167">
        <f>IF(AZ602=1,G602,0)</f>
        <v>0</v>
      </c>
      <c r="BB602" s="167">
        <f>IF(AZ602=2,G602,0)</f>
        <v>0</v>
      </c>
      <c r="BC602" s="167">
        <f>IF(AZ602=3,G602,0)</f>
        <v>0</v>
      </c>
      <c r="BD602" s="167">
        <f>IF(AZ602=4,G602,0)</f>
        <v>0</v>
      </c>
      <c r="BE602" s="167">
        <f>IF(AZ602=5,G602,0)</f>
        <v>0</v>
      </c>
      <c r="CA602" s="195">
        <v>1</v>
      </c>
      <c r="CB602" s="195">
        <v>7</v>
      </c>
      <c r="CZ602" s="167">
        <v>2.9E-4</v>
      </c>
    </row>
    <row r="603" spans="1:104">
      <c r="A603" s="196">
        <v>179</v>
      </c>
      <c r="B603" s="197" t="s">
        <v>654</v>
      </c>
      <c r="C603" s="198" t="s">
        <v>655</v>
      </c>
      <c r="D603" s="199" t="s">
        <v>85</v>
      </c>
      <c r="E603" s="200">
        <v>109.4</v>
      </c>
      <c r="F603" s="200">
        <v>0</v>
      </c>
      <c r="G603" s="201">
        <f>E603*F603</f>
        <v>0</v>
      </c>
      <c r="O603" s="195">
        <v>2</v>
      </c>
      <c r="AA603" s="167">
        <v>1</v>
      </c>
      <c r="AB603" s="167">
        <v>7</v>
      </c>
      <c r="AC603" s="167">
        <v>7</v>
      </c>
      <c r="AZ603" s="167">
        <v>2</v>
      </c>
      <c r="BA603" s="167">
        <f>IF(AZ603=1,G603,0)</f>
        <v>0</v>
      </c>
      <c r="BB603" s="167">
        <f>IF(AZ603=2,G603,0)</f>
        <v>0</v>
      </c>
      <c r="BC603" s="167">
        <f>IF(AZ603=3,G603,0)</f>
        <v>0</v>
      </c>
      <c r="BD603" s="167">
        <f>IF(AZ603=4,G603,0)</f>
        <v>0</v>
      </c>
      <c r="BE603" s="167">
        <f>IF(AZ603=5,G603,0)</f>
        <v>0</v>
      </c>
      <c r="CA603" s="195">
        <v>1</v>
      </c>
      <c r="CB603" s="195">
        <v>7</v>
      </c>
      <c r="CZ603" s="167">
        <v>2.9E-4</v>
      </c>
    </row>
    <row r="604" spans="1:104">
      <c r="A604" s="196">
        <v>180</v>
      </c>
      <c r="B604" s="197" t="s">
        <v>656</v>
      </c>
      <c r="C604" s="198" t="s">
        <v>657</v>
      </c>
      <c r="D604" s="199" t="s">
        <v>85</v>
      </c>
      <c r="E604" s="200">
        <v>1055.6815999999999</v>
      </c>
      <c r="F604" s="200">
        <v>0</v>
      </c>
      <c r="G604" s="201">
        <f>E604*F604</f>
        <v>0</v>
      </c>
      <c r="O604" s="195">
        <v>2</v>
      </c>
      <c r="AA604" s="167">
        <v>1</v>
      </c>
      <c r="AB604" s="167">
        <v>7</v>
      </c>
      <c r="AC604" s="167">
        <v>7</v>
      </c>
      <c r="AZ604" s="167">
        <v>2</v>
      </c>
      <c r="BA604" s="167">
        <f>IF(AZ604=1,G604,0)</f>
        <v>0</v>
      </c>
      <c r="BB604" s="167">
        <f>IF(AZ604=2,G604,0)</f>
        <v>0</v>
      </c>
      <c r="BC604" s="167">
        <f>IF(AZ604=3,G604,0)</f>
        <v>0</v>
      </c>
      <c r="BD604" s="167">
        <f>IF(AZ604=4,G604,0)</f>
        <v>0</v>
      </c>
      <c r="BE604" s="167">
        <f>IF(AZ604=5,G604,0)</f>
        <v>0</v>
      </c>
      <c r="CA604" s="195">
        <v>1</v>
      </c>
      <c r="CB604" s="195">
        <v>7</v>
      </c>
      <c r="CZ604" s="167">
        <v>0</v>
      </c>
    </row>
    <row r="605" spans="1:104">
      <c r="A605" s="196">
        <v>181</v>
      </c>
      <c r="B605" s="197" t="s">
        <v>658</v>
      </c>
      <c r="C605" s="198" t="s">
        <v>659</v>
      </c>
      <c r="D605" s="199" t="s">
        <v>85</v>
      </c>
      <c r="E605" s="200">
        <v>1055.6815999999999</v>
      </c>
      <c r="F605" s="200">
        <v>0</v>
      </c>
      <c r="G605" s="201">
        <f>E605*F605</f>
        <v>0</v>
      </c>
      <c r="O605" s="195">
        <v>2</v>
      </c>
      <c r="AA605" s="167">
        <v>1</v>
      </c>
      <c r="AB605" s="167">
        <v>7</v>
      </c>
      <c r="AC605" s="167">
        <v>7</v>
      </c>
      <c r="AZ605" s="167">
        <v>2</v>
      </c>
      <c r="BA605" s="167">
        <f>IF(AZ605=1,G605,0)</f>
        <v>0</v>
      </c>
      <c r="BB605" s="167">
        <f>IF(AZ605=2,G605,0)</f>
        <v>0</v>
      </c>
      <c r="BC605" s="167">
        <f>IF(AZ605=3,G605,0)</f>
        <v>0</v>
      </c>
      <c r="BD605" s="167">
        <f>IF(AZ605=4,G605,0)</f>
        <v>0</v>
      </c>
      <c r="BE605" s="167">
        <f>IF(AZ605=5,G605,0)</f>
        <v>0</v>
      </c>
      <c r="CA605" s="195">
        <v>1</v>
      </c>
      <c r="CB605" s="195">
        <v>7</v>
      </c>
      <c r="CZ605" s="167">
        <v>0</v>
      </c>
    </row>
    <row r="606" spans="1:104">
      <c r="A606" s="210"/>
      <c r="B606" s="211" t="s">
        <v>76</v>
      </c>
      <c r="C606" s="212" t="str">
        <f>CONCATENATE(B593," ",C593)</f>
        <v>784 Malby</v>
      </c>
      <c r="D606" s="213"/>
      <c r="E606" s="214"/>
      <c r="F606" s="215"/>
      <c r="G606" s="216">
        <f>SUM(G593:G605)</f>
        <v>0</v>
      </c>
      <c r="O606" s="195">
        <v>4</v>
      </c>
      <c r="BA606" s="217">
        <f>SUM(BA593:BA605)</f>
        <v>0</v>
      </c>
      <c r="BB606" s="217">
        <f>SUM(BB593:BB605)</f>
        <v>0</v>
      </c>
      <c r="BC606" s="217">
        <f>SUM(BC593:BC605)</f>
        <v>0</v>
      </c>
      <c r="BD606" s="217">
        <f>SUM(BD593:BD605)</f>
        <v>0</v>
      </c>
      <c r="BE606" s="217">
        <f>SUM(BE593:BE605)</f>
        <v>0</v>
      </c>
    </row>
    <row r="607" spans="1:104">
      <c r="A607" s="188" t="s">
        <v>73</v>
      </c>
      <c r="B607" s="189" t="s">
        <v>660</v>
      </c>
      <c r="C607" s="190" t="s">
        <v>661</v>
      </c>
      <c r="D607" s="191"/>
      <c r="E607" s="192"/>
      <c r="F607" s="192"/>
      <c r="G607" s="193"/>
      <c r="H607" s="194"/>
      <c r="I607" s="194"/>
      <c r="O607" s="195">
        <v>1</v>
      </c>
    </row>
    <row r="608" spans="1:104" ht="22.5">
      <c r="A608" s="196">
        <v>182</v>
      </c>
      <c r="B608" s="197" t="s">
        <v>662</v>
      </c>
      <c r="C608" s="198" t="s">
        <v>663</v>
      </c>
      <c r="D608" s="199" t="s">
        <v>387</v>
      </c>
      <c r="E608" s="200">
        <v>1</v>
      </c>
      <c r="F608" s="200">
        <v>0</v>
      </c>
      <c r="G608" s="201">
        <f>E608*F608</f>
        <v>0</v>
      </c>
      <c r="O608" s="195">
        <v>2</v>
      </c>
      <c r="AA608" s="167">
        <v>12</v>
      </c>
      <c r="AB608" s="167">
        <v>0</v>
      </c>
      <c r="AC608" s="167">
        <v>67</v>
      </c>
      <c r="AZ608" s="167">
        <v>4</v>
      </c>
      <c r="BA608" s="167">
        <f>IF(AZ608=1,G608,0)</f>
        <v>0</v>
      </c>
      <c r="BB608" s="167">
        <f>IF(AZ608=2,G608,0)</f>
        <v>0</v>
      </c>
      <c r="BC608" s="167">
        <f>IF(AZ608=3,G608,0)</f>
        <v>0</v>
      </c>
      <c r="BD608" s="167">
        <f>IF(AZ608=4,G608,0)</f>
        <v>0</v>
      </c>
      <c r="BE608" s="167">
        <f>IF(AZ608=5,G608,0)</f>
        <v>0</v>
      </c>
      <c r="CA608" s="195">
        <v>12</v>
      </c>
      <c r="CB608" s="195">
        <v>0</v>
      </c>
      <c r="CZ608" s="167">
        <v>0</v>
      </c>
    </row>
    <row r="609" spans="1:104">
      <c r="A609" s="196">
        <v>183</v>
      </c>
      <c r="B609" s="197" t="s">
        <v>664</v>
      </c>
      <c r="C609" s="198" t="s">
        <v>389</v>
      </c>
      <c r="D609" s="199" t="s">
        <v>62</v>
      </c>
      <c r="E609" s="200">
        <v>5</v>
      </c>
      <c r="F609" s="200">
        <v>0</v>
      </c>
      <c r="G609" s="201">
        <f>E609*F609</f>
        <v>0</v>
      </c>
      <c r="O609" s="195">
        <v>2</v>
      </c>
      <c r="AA609" s="167">
        <v>12</v>
      </c>
      <c r="AB609" s="167">
        <v>0</v>
      </c>
      <c r="AC609" s="167">
        <v>68</v>
      </c>
      <c r="AZ609" s="167">
        <v>4</v>
      </c>
      <c r="BA609" s="167">
        <f>IF(AZ609=1,G609,0)</f>
        <v>0</v>
      </c>
      <c r="BB609" s="167">
        <f>IF(AZ609=2,G609,0)</f>
        <v>0</v>
      </c>
      <c r="BC609" s="167">
        <f>IF(AZ609=3,G609,0)</f>
        <v>0</v>
      </c>
      <c r="BD609" s="167">
        <f>IF(AZ609=4,G609,0)</f>
        <v>0</v>
      </c>
      <c r="BE609" s="167">
        <f>IF(AZ609=5,G609,0)</f>
        <v>0</v>
      </c>
      <c r="CA609" s="195">
        <v>12</v>
      </c>
      <c r="CB609" s="195">
        <v>0</v>
      </c>
      <c r="CZ609" s="167">
        <v>0</v>
      </c>
    </row>
    <row r="610" spans="1:104">
      <c r="A610" s="210"/>
      <c r="B610" s="211" t="s">
        <v>76</v>
      </c>
      <c r="C610" s="212" t="str">
        <f>CONCATENATE(B607," ",C607)</f>
        <v>M21 Elektromontáže</v>
      </c>
      <c r="D610" s="213"/>
      <c r="E610" s="214"/>
      <c r="F610" s="215"/>
      <c r="G610" s="216">
        <f>SUM(G607:G609)</f>
        <v>0</v>
      </c>
      <c r="O610" s="195">
        <v>4</v>
      </c>
      <c r="BA610" s="217">
        <f>SUM(BA607:BA609)</f>
        <v>0</v>
      </c>
      <c r="BB610" s="217">
        <f>SUM(BB607:BB609)</f>
        <v>0</v>
      </c>
      <c r="BC610" s="217">
        <f>SUM(BC607:BC609)</f>
        <v>0</v>
      </c>
      <c r="BD610" s="217">
        <f>SUM(BD607:BD609)</f>
        <v>0</v>
      </c>
      <c r="BE610" s="217">
        <f>SUM(BE607:BE609)</f>
        <v>0</v>
      </c>
    </row>
    <row r="611" spans="1:104">
      <c r="A611" s="188" t="s">
        <v>73</v>
      </c>
      <c r="B611" s="189" t="s">
        <v>665</v>
      </c>
      <c r="C611" s="190" t="s">
        <v>666</v>
      </c>
      <c r="D611" s="191"/>
      <c r="E611" s="192"/>
      <c r="F611" s="192"/>
      <c r="G611" s="193"/>
      <c r="H611" s="194"/>
      <c r="I611" s="194"/>
      <c r="O611" s="195">
        <v>1</v>
      </c>
    </row>
    <row r="612" spans="1:104" ht="22.5">
      <c r="A612" s="196">
        <v>184</v>
      </c>
      <c r="B612" s="197" t="s">
        <v>667</v>
      </c>
      <c r="C612" s="198" t="s">
        <v>668</v>
      </c>
      <c r="D612" s="199" t="s">
        <v>387</v>
      </c>
      <c r="E612" s="200">
        <v>1</v>
      </c>
      <c r="F612" s="200">
        <v>0</v>
      </c>
      <c r="G612" s="201">
        <f>E612*F612</f>
        <v>0</v>
      </c>
      <c r="O612" s="195">
        <v>2</v>
      </c>
      <c r="AA612" s="167">
        <v>12</v>
      </c>
      <c r="AB612" s="167">
        <v>0</v>
      </c>
      <c r="AC612" s="167">
        <v>69</v>
      </c>
      <c r="AZ612" s="167">
        <v>4</v>
      </c>
      <c r="BA612" s="167">
        <f>IF(AZ612=1,G612,0)</f>
        <v>0</v>
      </c>
      <c r="BB612" s="167">
        <f>IF(AZ612=2,G612,0)</f>
        <v>0</v>
      </c>
      <c r="BC612" s="167">
        <f>IF(AZ612=3,G612,0)</f>
        <v>0</v>
      </c>
      <c r="BD612" s="167">
        <f>IF(AZ612=4,G612,0)</f>
        <v>0</v>
      </c>
      <c r="BE612" s="167">
        <f>IF(AZ612=5,G612,0)</f>
        <v>0</v>
      </c>
      <c r="CA612" s="195">
        <v>12</v>
      </c>
      <c r="CB612" s="195">
        <v>0</v>
      </c>
      <c r="CZ612" s="167">
        <v>0</v>
      </c>
    </row>
    <row r="613" spans="1:104" ht="22.5">
      <c r="A613" s="196">
        <v>185</v>
      </c>
      <c r="B613" s="197" t="s">
        <v>669</v>
      </c>
      <c r="C613" s="198" t="s">
        <v>670</v>
      </c>
      <c r="D613" s="199" t="s">
        <v>387</v>
      </c>
      <c r="E613" s="200">
        <v>1</v>
      </c>
      <c r="F613" s="200">
        <v>0</v>
      </c>
      <c r="G613" s="201">
        <f>E613*F613</f>
        <v>0</v>
      </c>
      <c r="O613" s="195">
        <v>2</v>
      </c>
      <c r="AA613" s="167">
        <v>12</v>
      </c>
      <c r="AB613" s="167">
        <v>0</v>
      </c>
      <c r="AC613" s="167">
        <v>70</v>
      </c>
      <c r="AZ613" s="167">
        <v>4</v>
      </c>
      <c r="BA613" s="167">
        <f>IF(AZ613=1,G613,0)</f>
        <v>0</v>
      </c>
      <c r="BB613" s="167">
        <f>IF(AZ613=2,G613,0)</f>
        <v>0</v>
      </c>
      <c r="BC613" s="167">
        <f>IF(AZ613=3,G613,0)</f>
        <v>0</v>
      </c>
      <c r="BD613" s="167">
        <f>IF(AZ613=4,G613,0)</f>
        <v>0</v>
      </c>
      <c r="BE613" s="167">
        <f>IF(AZ613=5,G613,0)</f>
        <v>0</v>
      </c>
      <c r="CA613" s="195">
        <v>12</v>
      </c>
      <c r="CB613" s="195">
        <v>0</v>
      </c>
      <c r="CZ613" s="167">
        <v>0</v>
      </c>
    </row>
    <row r="614" spans="1:104">
      <c r="A614" s="196">
        <v>186</v>
      </c>
      <c r="B614" s="197" t="s">
        <v>671</v>
      </c>
      <c r="C614" s="198" t="s">
        <v>389</v>
      </c>
      <c r="D614" s="199" t="s">
        <v>62</v>
      </c>
      <c r="E614" s="200">
        <v>5</v>
      </c>
      <c r="F614" s="200">
        <v>0</v>
      </c>
      <c r="G614" s="201">
        <f>E614*F614</f>
        <v>0</v>
      </c>
      <c r="O614" s="195">
        <v>2</v>
      </c>
      <c r="AA614" s="167">
        <v>12</v>
      </c>
      <c r="AB614" s="167">
        <v>0</v>
      </c>
      <c r="AC614" s="167">
        <v>71</v>
      </c>
      <c r="AZ614" s="167">
        <v>4</v>
      </c>
      <c r="BA614" s="167">
        <f>IF(AZ614=1,G614,0)</f>
        <v>0</v>
      </c>
      <c r="BB614" s="167">
        <f>IF(AZ614=2,G614,0)</f>
        <v>0</v>
      </c>
      <c r="BC614" s="167">
        <f>IF(AZ614=3,G614,0)</f>
        <v>0</v>
      </c>
      <c r="BD614" s="167">
        <f>IF(AZ614=4,G614,0)</f>
        <v>0</v>
      </c>
      <c r="BE614" s="167">
        <f>IF(AZ614=5,G614,0)</f>
        <v>0</v>
      </c>
      <c r="CA614" s="195">
        <v>12</v>
      </c>
      <c r="CB614" s="195">
        <v>0</v>
      </c>
      <c r="CZ614" s="167">
        <v>0</v>
      </c>
    </row>
    <row r="615" spans="1:104">
      <c r="A615" s="210"/>
      <c r="B615" s="211" t="s">
        <v>76</v>
      </c>
      <c r="C615" s="212" t="str">
        <f>CONCATENATE(B611," ",C611)</f>
        <v>M22 Montáž sdělovací a zabezp. techniky</v>
      </c>
      <c r="D615" s="213"/>
      <c r="E615" s="214"/>
      <c r="F615" s="215"/>
      <c r="G615" s="216">
        <f>SUM(G611:G614)</f>
        <v>0</v>
      </c>
      <c r="O615" s="195">
        <v>4</v>
      </c>
      <c r="BA615" s="217">
        <f>SUM(BA611:BA614)</f>
        <v>0</v>
      </c>
      <c r="BB615" s="217">
        <f>SUM(BB611:BB614)</f>
        <v>0</v>
      </c>
      <c r="BC615" s="217">
        <f>SUM(BC611:BC614)</f>
        <v>0</v>
      </c>
      <c r="BD615" s="217">
        <f>SUM(BD611:BD614)</f>
        <v>0</v>
      </c>
      <c r="BE615" s="217">
        <f>SUM(BE611:BE614)</f>
        <v>0</v>
      </c>
    </row>
    <row r="616" spans="1:104">
      <c r="A616" s="188" t="s">
        <v>73</v>
      </c>
      <c r="B616" s="189" t="s">
        <v>672</v>
      </c>
      <c r="C616" s="190" t="s">
        <v>673</v>
      </c>
      <c r="D616" s="191"/>
      <c r="E616" s="192"/>
      <c r="F616" s="192"/>
      <c r="G616" s="193"/>
      <c r="H616" s="194"/>
      <c r="I616" s="194"/>
      <c r="O616" s="195">
        <v>1</v>
      </c>
    </row>
    <row r="617" spans="1:104">
      <c r="A617" s="196">
        <v>187</v>
      </c>
      <c r="B617" s="197" t="s">
        <v>674</v>
      </c>
      <c r="C617" s="198" t="s">
        <v>675</v>
      </c>
      <c r="D617" s="199" t="s">
        <v>387</v>
      </c>
      <c r="E617" s="200">
        <v>1</v>
      </c>
      <c r="F617" s="200">
        <v>0</v>
      </c>
      <c r="G617" s="201">
        <f>E617*F617</f>
        <v>0</v>
      </c>
      <c r="O617" s="195">
        <v>2</v>
      </c>
      <c r="AA617" s="167">
        <v>12</v>
      </c>
      <c r="AB617" s="167">
        <v>0</v>
      </c>
      <c r="AC617" s="167">
        <v>72</v>
      </c>
      <c r="AZ617" s="167">
        <v>4</v>
      </c>
      <c r="BA617" s="167">
        <f>IF(AZ617=1,G617,0)</f>
        <v>0</v>
      </c>
      <c r="BB617" s="167">
        <f>IF(AZ617=2,G617,0)</f>
        <v>0</v>
      </c>
      <c r="BC617" s="167">
        <f>IF(AZ617=3,G617,0)</f>
        <v>0</v>
      </c>
      <c r="BD617" s="167">
        <f>IF(AZ617=4,G617,0)</f>
        <v>0</v>
      </c>
      <c r="BE617" s="167">
        <f>IF(AZ617=5,G617,0)</f>
        <v>0</v>
      </c>
      <c r="CA617" s="195">
        <v>12</v>
      </c>
      <c r="CB617" s="195">
        <v>0</v>
      </c>
      <c r="CZ617" s="167">
        <v>0</v>
      </c>
    </row>
    <row r="618" spans="1:104">
      <c r="A618" s="196">
        <v>188</v>
      </c>
      <c r="B618" s="197" t="s">
        <v>676</v>
      </c>
      <c r="C618" s="198" t="s">
        <v>389</v>
      </c>
      <c r="D618" s="199" t="s">
        <v>62</v>
      </c>
      <c r="E618" s="200">
        <v>5</v>
      </c>
      <c r="F618" s="200">
        <v>0</v>
      </c>
      <c r="G618" s="201">
        <f>E618*F618</f>
        <v>0</v>
      </c>
      <c r="O618" s="195">
        <v>2</v>
      </c>
      <c r="AA618" s="167">
        <v>12</v>
      </c>
      <c r="AB618" s="167">
        <v>0</v>
      </c>
      <c r="AC618" s="167">
        <v>73</v>
      </c>
      <c r="AZ618" s="167">
        <v>4</v>
      </c>
      <c r="BA618" s="167">
        <f>IF(AZ618=1,G618,0)</f>
        <v>0</v>
      </c>
      <c r="BB618" s="167">
        <f>IF(AZ618=2,G618,0)</f>
        <v>0</v>
      </c>
      <c r="BC618" s="167">
        <f>IF(AZ618=3,G618,0)</f>
        <v>0</v>
      </c>
      <c r="BD618" s="167">
        <f>IF(AZ618=4,G618,0)</f>
        <v>0</v>
      </c>
      <c r="BE618" s="167">
        <f>IF(AZ618=5,G618,0)</f>
        <v>0</v>
      </c>
      <c r="CA618" s="195">
        <v>12</v>
      </c>
      <c r="CB618" s="195">
        <v>0</v>
      </c>
      <c r="CZ618" s="167">
        <v>0</v>
      </c>
    </row>
    <row r="619" spans="1:104">
      <c r="A619" s="210"/>
      <c r="B619" s="211" t="s">
        <v>76</v>
      </c>
      <c r="C619" s="212" t="str">
        <f>CONCATENATE(B616," ",C616)</f>
        <v>M24 Montáže vzduchotechnických zařízení</v>
      </c>
      <c r="D619" s="213"/>
      <c r="E619" s="214"/>
      <c r="F619" s="215"/>
      <c r="G619" s="216">
        <f>SUM(G616:G618)</f>
        <v>0</v>
      </c>
      <c r="O619" s="195">
        <v>4</v>
      </c>
      <c r="BA619" s="217">
        <f>SUM(BA616:BA618)</f>
        <v>0</v>
      </c>
      <c r="BB619" s="217">
        <f>SUM(BB616:BB618)</f>
        <v>0</v>
      </c>
      <c r="BC619" s="217">
        <f>SUM(BC616:BC618)</f>
        <v>0</v>
      </c>
      <c r="BD619" s="217">
        <f>SUM(BD616:BD618)</f>
        <v>0</v>
      </c>
      <c r="BE619" s="217">
        <f>SUM(BE616:BE618)</f>
        <v>0</v>
      </c>
    </row>
    <row r="620" spans="1:104">
      <c r="A620" s="188" t="s">
        <v>73</v>
      </c>
      <c r="B620" s="189" t="s">
        <v>677</v>
      </c>
      <c r="C620" s="190" t="s">
        <v>678</v>
      </c>
      <c r="D620" s="191"/>
      <c r="E620" s="192"/>
      <c r="F620" s="192"/>
      <c r="G620" s="193"/>
      <c r="H620" s="194"/>
      <c r="I620" s="194"/>
      <c r="O620" s="195">
        <v>1</v>
      </c>
    </row>
    <row r="621" spans="1:104">
      <c r="A621" s="196">
        <v>189</v>
      </c>
      <c r="B621" s="197" t="s">
        <v>679</v>
      </c>
      <c r="C621" s="198" t="s">
        <v>680</v>
      </c>
      <c r="D621" s="199" t="s">
        <v>109</v>
      </c>
      <c r="E621" s="200">
        <v>67.8816463</v>
      </c>
      <c r="F621" s="200">
        <v>0</v>
      </c>
      <c r="G621" s="201">
        <f>E621*F621</f>
        <v>0</v>
      </c>
      <c r="O621" s="195">
        <v>2</v>
      </c>
      <c r="AA621" s="167">
        <v>8</v>
      </c>
      <c r="AB621" s="167">
        <v>0</v>
      </c>
      <c r="AC621" s="167">
        <v>3</v>
      </c>
      <c r="AZ621" s="167">
        <v>1</v>
      </c>
      <c r="BA621" s="167">
        <f>IF(AZ621=1,G621,0)</f>
        <v>0</v>
      </c>
      <c r="BB621" s="167">
        <f>IF(AZ621=2,G621,0)</f>
        <v>0</v>
      </c>
      <c r="BC621" s="167">
        <f>IF(AZ621=3,G621,0)</f>
        <v>0</v>
      </c>
      <c r="BD621" s="167">
        <f>IF(AZ621=4,G621,0)</f>
        <v>0</v>
      </c>
      <c r="BE621" s="167">
        <f>IF(AZ621=5,G621,0)</f>
        <v>0</v>
      </c>
      <c r="CA621" s="195">
        <v>8</v>
      </c>
      <c r="CB621" s="195">
        <v>0</v>
      </c>
      <c r="CZ621" s="167">
        <v>0</v>
      </c>
    </row>
    <row r="622" spans="1:104">
      <c r="A622" s="196">
        <v>190</v>
      </c>
      <c r="B622" s="197" t="s">
        <v>681</v>
      </c>
      <c r="C622" s="198" t="s">
        <v>682</v>
      </c>
      <c r="D622" s="199" t="s">
        <v>109</v>
      </c>
      <c r="E622" s="200">
        <v>67.8816463</v>
      </c>
      <c r="F622" s="200">
        <v>0</v>
      </c>
      <c r="G622" s="201">
        <f>E622*F622</f>
        <v>0</v>
      </c>
      <c r="O622" s="195">
        <v>2</v>
      </c>
      <c r="AA622" s="167">
        <v>8</v>
      </c>
      <c r="AB622" s="167">
        <v>0</v>
      </c>
      <c r="AC622" s="167">
        <v>3</v>
      </c>
      <c r="AZ622" s="167">
        <v>1</v>
      </c>
      <c r="BA622" s="167">
        <f>IF(AZ622=1,G622,0)</f>
        <v>0</v>
      </c>
      <c r="BB622" s="167">
        <f>IF(AZ622=2,G622,0)</f>
        <v>0</v>
      </c>
      <c r="BC622" s="167">
        <f>IF(AZ622=3,G622,0)</f>
        <v>0</v>
      </c>
      <c r="BD622" s="167">
        <f>IF(AZ622=4,G622,0)</f>
        <v>0</v>
      </c>
      <c r="BE622" s="167">
        <f>IF(AZ622=5,G622,0)</f>
        <v>0</v>
      </c>
      <c r="CA622" s="195">
        <v>8</v>
      </c>
      <c r="CB622" s="195">
        <v>0</v>
      </c>
      <c r="CZ622" s="167">
        <v>0</v>
      </c>
    </row>
    <row r="623" spans="1:104">
      <c r="A623" s="196">
        <v>191</v>
      </c>
      <c r="B623" s="197" t="s">
        <v>683</v>
      </c>
      <c r="C623" s="198" t="s">
        <v>684</v>
      </c>
      <c r="D623" s="199" t="s">
        <v>109</v>
      </c>
      <c r="E623" s="200">
        <v>1289.7512796999999</v>
      </c>
      <c r="F623" s="200">
        <v>0</v>
      </c>
      <c r="G623" s="201">
        <f>E623*F623</f>
        <v>0</v>
      </c>
      <c r="O623" s="195">
        <v>2</v>
      </c>
      <c r="AA623" s="167">
        <v>8</v>
      </c>
      <c r="AB623" s="167">
        <v>0</v>
      </c>
      <c r="AC623" s="167">
        <v>3</v>
      </c>
      <c r="AZ623" s="167">
        <v>1</v>
      </c>
      <c r="BA623" s="167">
        <f>IF(AZ623=1,G623,0)</f>
        <v>0</v>
      </c>
      <c r="BB623" s="167">
        <f>IF(AZ623=2,G623,0)</f>
        <v>0</v>
      </c>
      <c r="BC623" s="167">
        <f>IF(AZ623=3,G623,0)</f>
        <v>0</v>
      </c>
      <c r="BD623" s="167">
        <f>IF(AZ623=4,G623,0)</f>
        <v>0</v>
      </c>
      <c r="BE623" s="167">
        <f>IF(AZ623=5,G623,0)</f>
        <v>0</v>
      </c>
      <c r="CA623" s="195">
        <v>8</v>
      </c>
      <c r="CB623" s="195">
        <v>0</v>
      </c>
      <c r="CZ623" s="167">
        <v>0</v>
      </c>
    </row>
    <row r="624" spans="1:104">
      <c r="A624" s="196">
        <v>192</v>
      </c>
      <c r="B624" s="197" t="s">
        <v>685</v>
      </c>
      <c r="C624" s="198" t="s">
        <v>686</v>
      </c>
      <c r="D624" s="199" t="s">
        <v>109</v>
      </c>
      <c r="E624" s="200">
        <v>67.8816463</v>
      </c>
      <c r="F624" s="200">
        <v>0</v>
      </c>
      <c r="G624" s="201">
        <f>E624*F624</f>
        <v>0</v>
      </c>
      <c r="O624" s="195">
        <v>2</v>
      </c>
      <c r="AA624" s="167">
        <v>8</v>
      </c>
      <c r="AB624" s="167">
        <v>0</v>
      </c>
      <c r="AC624" s="167">
        <v>3</v>
      </c>
      <c r="AZ624" s="167">
        <v>1</v>
      </c>
      <c r="BA624" s="167">
        <f>IF(AZ624=1,G624,0)</f>
        <v>0</v>
      </c>
      <c r="BB624" s="167">
        <f>IF(AZ624=2,G624,0)</f>
        <v>0</v>
      </c>
      <c r="BC624" s="167">
        <f>IF(AZ624=3,G624,0)</f>
        <v>0</v>
      </c>
      <c r="BD624" s="167">
        <f>IF(AZ624=4,G624,0)</f>
        <v>0</v>
      </c>
      <c r="BE624" s="167">
        <f>IF(AZ624=5,G624,0)</f>
        <v>0</v>
      </c>
      <c r="CA624" s="195">
        <v>8</v>
      </c>
      <c r="CB624" s="195">
        <v>0</v>
      </c>
      <c r="CZ624" s="167">
        <v>0</v>
      </c>
    </row>
    <row r="625" spans="1:104">
      <c r="A625" s="196">
        <v>193</v>
      </c>
      <c r="B625" s="197" t="s">
        <v>687</v>
      </c>
      <c r="C625" s="198" t="s">
        <v>688</v>
      </c>
      <c r="D625" s="199" t="s">
        <v>109</v>
      </c>
      <c r="E625" s="200">
        <v>271.5265852</v>
      </c>
      <c r="F625" s="200">
        <v>0</v>
      </c>
      <c r="G625" s="201">
        <f>E625*F625</f>
        <v>0</v>
      </c>
      <c r="O625" s="195">
        <v>2</v>
      </c>
      <c r="AA625" s="167">
        <v>8</v>
      </c>
      <c r="AB625" s="167">
        <v>0</v>
      </c>
      <c r="AC625" s="167">
        <v>3</v>
      </c>
      <c r="AZ625" s="167">
        <v>1</v>
      </c>
      <c r="BA625" s="167">
        <f>IF(AZ625=1,G625,0)</f>
        <v>0</v>
      </c>
      <c r="BB625" s="167">
        <f>IF(AZ625=2,G625,0)</f>
        <v>0</v>
      </c>
      <c r="BC625" s="167">
        <f>IF(AZ625=3,G625,0)</f>
        <v>0</v>
      </c>
      <c r="BD625" s="167">
        <f>IF(AZ625=4,G625,0)</f>
        <v>0</v>
      </c>
      <c r="BE625" s="167">
        <f>IF(AZ625=5,G625,0)</f>
        <v>0</v>
      </c>
      <c r="CA625" s="195">
        <v>8</v>
      </c>
      <c r="CB625" s="195">
        <v>0</v>
      </c>
      <c r="CZ625" s="167">
        <v>0</v>
      </c>
    </row>
    <row r="626" spans="1:104">
      <c r="A626" s="196">
        <v>194</v>
      </c>
      <c r="B626" s="197" t="s">
        <v>689</v>
      </c>
      <c r="C626" s="198" t="s">
        <v>690</v>
      </c>
      <c r="D626" s="199" t="s">
        <v>109</v>
      </c>
      <c r="E626" s="200">
        <v>67.8816463</v>
      </c>
      <c r="F626" s="200">
        <v>0</v>
      </c>
      <c r="G626" s="201">
        <f>E626*F626</f>
        <v>0</v>
      </c>
      <c r="O626" s="195">
        <v>2</v>
      </c>
      <c r="AA626" s="167">
        <v>8</v>
      </c>
      <c r="AB626" s="167">
        <v>0</v>
      </c>
      <c r="AC626" s="167">
        <v>3</v>
      </c>
      <c r="AZ626" s="167">
        <v>1</v>
      </c>
      <c r="BA626" s="167">
        <f>IF(AZ626=1,G626,0)</f>
        <v>0</v>
      </c>
      <c r="BB626" s="167">
        <f>IF(AZ626=2,G626,0)</f>
        <v>0</v>
      </c>
      <c r="BC626" s="167">
        <f>IF(AZ626=3,G626,0)</f>
        <v>0</v>
      </c>
      <c r="BD626" s="167">
        <f>IF(AZ626=4,G626,0)</f>
        <v>0</v>
      </c>
      <c r="BE626" s="167">
        <f>IF(AZ626=5,G626,0)</f>
        <v>0</v>
      </c>
      <c r="CA626" s="195">
        <v>8</v>
      </c>
      <c r="CB626" s="195">
        <v>0</v>
      </c>
      <c r="CZ626" s="167">
        <v>0</v>
      </c>
    </row>
    <row r="627" spans="1:104">
      <c r="A627" s="196">
        <v>195</v>
      </c>
      <c r="B627" s="197" t="s">
        <v>691</v>
      </c>
      <c r="C627" s="198" t="s">
        <v>692</v>
      </c>
      <c r="D627" s="199" t="s">
        <v>109</v>
      </c>
      <c r="E627" s="200">
        <v>67.8816463</v>
      </c>
      <c r="F627" s="200">
        <v>0</v>
      </c>
      <c r="G627" s="201">
        <f>E627*F627</f>
        <v>0</v>
      </c>
      <c r="O627" s="195">
        <v>2</v>
      </c>
      <c r="AA627" s="167">
        <v>8</v>
      </c>
      <c r="AB627" s="167">
        <v>0</v>
      </c>
      <c r="AC627" s="167">
        <v>3</v>
      </c>
      <c r="AZ627" s="167">
        <v>1</v>
      </c>
      <c r="BA627" s="167">
        <f>IF(AZ627=1,G627,0)</f>
        <v>0</v>
      </c>
      <c r="BB627" s="167">
        <f>IF(AZ627=2,G627,0)</f>
        <v>0</v>
      </c>
      <c r="BC627" s="167">
        <f>IF(AZ627=3,G627,0)</f>
        <v>0</v>
      </c>
      <c r="BD627" s="167">
        <f>IF(AZ627=4,G627,0)</f>
        <v>0</v>
      </c>
      <c r="BE627" s="167">
        <f>IF(AZ627=5,G627,0)</f>
        <v>0</v>
      </c>
      <c r="CA627" s="195">
        <v>8</v>
      </c>
      <c r="CB627" s="195">
        <v>0</v>
      </c>
      <c r="CZ627" s="167">
        <v>0</v>
      </c>
    </row>
    <row r="628" spans="1:104">
      <c r="A628" s="196">
        <v>196</v>
      </c>
      <c r="B628" s="197" t="s">
        <v>693</v>
      </c>
      <c r="C628" s="198" t="s">
        <v>694</v>
      </c>
      <c r="D628" s="199" t="s">
        <v>109</v>
      </c>
      <c r="E628" s="200">
        <v>67.8816463</v>
      </c>
      <c r="F628" s="200">
        <v>0</v>
      </c>
      <c r="G628" s="201">
        <f>E628*F628</f>
        <v>0</v>
      </c>
      <c r="O628" s="195">
        <v>2</v>
      </c>
      <c r="AA628" s="167">
        <v>8</v>
      </c>
      <c r="AB628" s="167">
        <v>0</v>
      </c>
      <c r="AC628" s="167">
        <v>3</v>
      </c>
      <c r="AZ628" s="167">
        <v>1</v>
      </c>
      <c r="BA628" s="167">
        <f>IF(AZ628=1,G628,0)</f>
        <v>0</v>
      </c>
      <c r="BB628" s="167">
        <f>IF(AZ628=2,G628,0)</f>
        <v>0</v>
      </c>
      <c r="BC628" s="167">
        <f>IF(AZ628=3,G628,0)</f>
        <v>0</v>
      </c>
      <c r="BD628" s="167">
        <f>IF(AZ628=4,G628,0)</f>
        <v>0</v>
      </c>
      <c r="BE628" s="167">
        <f>IF(AZ628=5,G628,0)</f>
        <v>0</v>
      </c>
      <c r="CA628" s="195">
        <v>8</v>
      </c>
      <c r="CB628" s="195">
        <v>0</v>
      </c>
      <c r="CZ628" s="167">
        <v>0</v>
      </c>
    </row>
    <row r="629" spans="1:104">
      <c r="A629" s="210"/>
      <c r="B629" s="211" t="s">
        <v>76</v>
      </c>
      <c r="C629" s="212" t="str">
        <f>CONCATENATE(B620," ",C620)</f>
        <v>D96 Přesuny suti a vybouraných hmot</v>
      </c>
      <c r="D629" s="213"/>
      <c r="E629" s="214"/>
      <c r="F629" s="215"/>
      <c r="G629" s="216">
        <f>SUM(G620:G628)</f>
        <v>0</v>
      </c>
      <c r="O629" s="195">
        <v>4</v>
      </c>
      <c r="BA629" s="217">
        <f>SUM(BA620:BA628)</f>
        <v>0</v>
      </c>
      <c r="BB629" s="217">
        <f>SUM(BB620:BB628)</f>
        <v>0</v>
      </c>
      <c r="BC629" s="217">
        <f>SUM(BC620:BC628)</f>
        <v>0</v>
      </c>
      <c r="BD629" s="217">
        <f>SUM(BD620:BD628)</f>
        <v>0</v>
      </c>
      <c r="BE629" s="217">
        <f>SUM(BE620:BE628)</f>
        <v>0</v>
      </c>
    </row>
    <row r="630" spans="1:104">
      <c r="E630" s="167"/>
    </row>
    <row r="631" spans="1:104">
      <c r="E631" s="167"/>
    </row>
    <row r="632" spans="1:104">
      <c r="E632" s="167"/>
    </row>
    <row r="633" spans="1:104">
      <c r="E633" s="167"/>
    </row>
    <row r="634" spans="1:104">
      <c r="E634" s="167"/>
    </row>
    <row r="635" spans="1:104">
      <c r="E635" s="167"/>
    </row>
    <row r="636" spans="1:104">
      <c r="E636" s="167"/>
    </row>
    <row r="637" spans="1:104">
      <c r="E637" s="167"/>
    </row>
    <row r="638" spans="1:104">
      <c r="E638" s="167"/>
    </row>
    <row r="639" spans="1:104">
      <c r="E639" s="167"/>
    </row>
    <row r="640" spans="1:104">
      <c r="E640" s="167"/>
    </row>
    <row r="641" spans="1:7">
      <c r="E641" s="167"/>
    </row>
    <row r="642" spans="1:7">
      <c r="E642" s="167"/>
    </row>
    <row r="643" spans="1:7">
      <c r="E643" s="167"/>
    </row>
    <row r="644" spans="1:7">
      <c r="E644" s="167"/>
    </row>
    <row r="645" spans="1:7">
      <c r="E645" s="167"/>
    </row>
    <row r="646" spans="1:7">
      <c r="E646" s="167"/>
    </row>
    <row r="647" spans="1:7">
      <c r="E647" s="167"/>
    </row>
    <row r="648" spans="1:7">
      <c r="E648" s="167"/>
    </row>
    <row r="649" spans="1:7">
      <c r="E649" s="167"/>
    </row>
    <row r="650" spans="1:7">
      <c r="E650" s="167"/>
    </row>
    <row r="651" spans="1:7">
      <c r="E651" s="167"/>
    </row>
    <row r="652" spans="1:7">
      <c r="E652" s="167"/>
    </row>
    <row r="653" spans="1:7">
      <c r="A653" s="218"/>
      <c r="B653" s="218"/>
      <c r="C653" s="218"/>
      <c r="D653" s="218"/>
      <c r="E653" s="218"/>
      <c r="F653" s="218"/>
      <c r="G653" s="218"/>
    </row>
    <row r="654" spans="1:7">
      <c r="A654" s="218"/>
      <c r="B654" s="218"/>
      <c r="C654" s="218"/>
      <c r="D654" s="218"/>
      <c r="E654" s="218"/>
      <c r="F654" s="218"/>
      <c r="G654" s="218"/>
    </row>
    <row r="655" spans="1:7">
      <c r="A655" s="218"/>
      <c r="B655" s="218"/>
      <c r="C655" s="218"/>
      <c r="D655" s="218"/>
      <c r="E655" s="218"/>
      <c r="F655" s="218"/>
      <c r="G655" s="218"/>
    </row>
    <row r="656" spans="1:7">
      <c r="A656" s="218"/>
      <c r="B656" s="218"/>
      <c r="C656" s="218"/>
      <c r="D656" s="218"/>
      <c r="E656" s="218"/>
      <c r="F656" s="218"/>
      <c r="G656" s="218"/>
    </row>
    <row r="657" spans="5:5">
      <c r="E657" s="167"/>
    </row>
    <row r="658" spans="5:5">
      <c r="E658" s="167"/>
    </row>
    <row r="659" spans="5:5">
      <c r="E659" s="167"/>
    </row>
    <row r="660" spans="5:5">
      <c r="E660" s="167"/>
    </row>
    <row r="661" spans="5:5">
      <c r="E661" s="167"/>
    </row>
    <row r="662" spans="5:5">
      <c r="E662" s="167"/>
    </row>
    <row r="663" spans="5:5">
      <c r="E663" s="167"/>
    </row>
    <row r="664" spans="5:5">
      <c r="E664" s="167"/>
    </row>
    <row r="665" spans="5:5">
      <c r="E665" s="167"/>
    </row>
    <row r="666" spans="5:5">
      <c r="E666" s="167"/>
    </row>
    <row r="667" spans="5:5">
      <c r="E667" s="167"/>
    </row>
    <row r="668" spans="5:5">
      <c r="E668" s="167"/>
    </row>
    <row r="669" spans="5:5">
      <c r="E669" s="167"/>
    </row>
    <row r="670" spans="5:5">
      <c r="E670" s="167"/>
    </row>
    <row r="671" spans="5:5">
      <c r="E671" s="167"/>
    </row>
    <row r="672" spans="5:5">
      <c r="E672" s="167"/>
    </row>
    <row r="673" spans="1:5">
      <c r="E673" s="167"/>
    </row>
    <row r="674" spans="1:5">
      <c r="E674" s="167"/>
    </row>
    <row r="675" spans="1:5">
      <c r="E675" s="167"/>
    </row>
    <row r="676" spans="1:5">
      <c r="E676" s="167"/>
    </row>
    <row r="677" spans="1:5">
      <c r="E677" s="167"/>
    </row>
    <row r="678" spans="1:5">
      <c r="E678" s="167"/>
    </row>
    <row r="679" spans="1:5">
      <c r="E679" s="167"/>
    </row>
    <row r="680" spans="1:5">
      <c r="E680" s="167"/>
    </row>
    <row r="681" spans="1:5">
      <c r="E681" s="167"/>
    </row>
    <row r="682" spans="1:5">
      <c r="E682" s="167"/>
    </row>
    <row r="683" spans="1:5">
      <c r="E683" s="167"/>
    </row>
    <row r="684" spans="1:5">
      <c r="E684" s="167"/>
    </row>
    <row r="685" spans="1:5">
      <c r="E685" s="167"/>
    </row>
    <row r="686" spans="1:5">
      <c r="E686" s="167"/>
    </row>
    <row r="687" spans="1:5">
      <c r="E687" s="167"/>
    </row>
    <row r="688" spans="1:5">
      <c r="A688" s="219"/>
      <c r="B688" s="219"/>
    </row>
    <row r="689" spans="1:7">
      <c r="A689" s="218"/>
      <c r="B689" s="218"/>
      <c r="C689" s="221"/>
      <c r="D689" s="221"/>
      <c r="E689" s="222"/>
      <c r="F689" s="221"/>
      <c r="G689" s="223"/>
    </row>
    <row r="690" spans="1:7">
      <c r="A690" s="224"/>
      <c r="B690" s="224"/>
      <c r="C690" s="218"/>
      <c r="D690" s="218"/>
      <c r="E690" s="225"/>
      <c r="F690" s="218"/>
      <c r="G690" s="218"/>
    </row>
    <row r="691" spans="1:7">
      <c r="A691" s="218"/>
      <c r="B691" s="218"/>
      <c r="C691" s="218"/>
      <c r="D691" s="218"/>
      <c r="E691" s="225"/>
      <c r="F691" s="218"/>
      <c r="G691" s="218"/>
    </row>
    <row r="692" spans="1:7">
      <c r="A692" s="218"/>
      <c r="B692" s="218"/>
      <c r="C692" s="218"/>
      <c r="D692" s="218"/>
      <c r="E692" s="225"/>
      <c r="F692" s="218"/>
      <c r="G692" s="218"/>
    </row>
    <row r="693" spans="1:7">
      <c r="A693" s="218"/>
      <c r="B693" s="218"/>
      <c r="C693" s="218"/>
      <c r="D693" s="218"/>
      <c r="E693" s="225"/>
      <c r="F693" s="218"/>
      <c r="G693" s="218"/>
    </row>
    <row r="694" spans="1:7">
      <c r="A694" s="218"/>
      <c r="B694" s="218"/>
      <c r="C694" s="218"/>
      <c r="D694" s="218"/>
      <c r="E694" s="225"/>
      <c r="F694" s="218"/>
      <c r="G694" s="218"/>
    </row>
    <row r="695" spans="1:7">
      <c r="A695" s="218"/>
      <c r="B695" s="218"/>
      <c r="C695" s="218"/>
      <c r="D695" s="218"/>
      <c r="E695" s="225"/>
      <c r="F695" s="218"/>
      <c r="G695" s="218"/>
    </row>
    <row r="696" spans="1:7">
      <c r="A696" s="218"/>
      <c r="B696" s="218"/>
      <c r="C696" s="218"/>
      <c r="D696" s="218"/>
      <c r="E696" s="225"/>
      <c r="F696" s="218"/>
      <c r="G696" s="218"/>
    </row>
    <row r="697" spans="1:7">
      <c r="A697" s="218"/>
      <c r="B697" s="218"/>
      <c r="C697" s="218"/>
      <c r="D697" s="218"/>
      <c r="E697" s="225"/>
      <c r="F697" s="218"/>
      <c r="G697" s="218"/>
    </row>
    <row r="698" spans="1:7">
      <c r="A698" s="218"/>
      <c r="B698" s="218"/>
      <c r="C698" s="218"/>
      <c r="D698" s="218"/>
      <c r="E698" s="225"/>
      <c r="F698" s="218"/>
      <c r="G698" s="218"/>
    </row>
    <row r="699" spans="1:7">
      <c r="A699" s="218"/>
      <c r="B699" s="218"/>
      <c r="C699" s="218"/>
      <c r="D699" s="218"/>
      <c r="E699" s="225"/>
      <c r="F699" s="218"/>
      <c r="G699" s="218"/>
    </row>
    <row r="700" spans="1:7">
      <c r="A700" s="218"/>
      <c r="B700" s="218"/>
      <c r="C700" s="218"/>
      <c r="D700" s="218"/>
      <c r="E700" s="225"/>
      <c r="F700" s="218"/>
      <c r="G700" s="218"/>
    </row>
    <row r="701" spans="1:7">
      <c r="A701" s="218"/>
      <c r="B701" s="218"/>
      <c r="C701" s="218"/>
      <c r="D701" s="218"/>
      <c r="E701" s="225"/>
      <c r="F701" s="218"/>
      <c r="G701" s="218"/>
    </row>
    <row r="702" spans="1:7">
      <c r="A702" s="218"/>
      <c r="B702" s="218"/>
      <c r="C702" s="218"/>
      <c r="D702" s="218"/>
      <c r="E702" s="225"/>
      <c r="F702" s="218"/>
      <c r="G702" s="218"/>
    </row>
  </sheetData>
  <mergeCells count="363">
    <mergeCell ref="C595:D595"/>
    <mergeCell ref="C596:D596"/>
    <mergeCell ref="C597:D597"/>
    <mergeCell ref="C598:D598"/>
    <mergeCell ref="C599:D599"/>
    <mergeCell ref="C600:D600"/>
    <mergeCell ref="C601:D601"/>
    <mergeCell ref="C585:D585"/>
    <mergeCell ref="C586:D586"/>
    <mergeCell ref="C587:D587"/>
    <mergeCell ref="C588:D588"/>
    <mergeCell ref="C590:D590"/>
    <mergeCell ref="C571:D571"/>
    <mergeCell ref="C572:D572"/>
    <mergeCell ref="C573:D573"/>
    <mergeCell ref="C574:D574"/>
    <mergeCell ref="C575:D575"/>
    <mergeCell ref="C576:D576"/>
    <mergeCell ref="C577:D577"/>
    <mergeCell ref="C580:D580"/>
    <mergeCell ref="C556:D556"/>
    <mergeCell ref="C557:D557"/>
    <mergeCell ref="C562:D562"/>
    <mergeCell ref="C563:D563"/>
    <mergeCell ref="C565:D565"/>
    <mergeCell ref="C566:D566"/>
    <mergeCell ref="C538:D538"/>
    <mergeCell ref="C539:D539"/>
    <mergeCell ref="C541:D541"/>
    <mergeCell ref="C542:D542"/>
    <mergeCell ref="C547:D547"/>
    <mergeCell ref="C548:D548"/>
    <mergeCell ref="C553:D553"/>
    <mergeCell ref="C554:D554"/>
    <mergeCell ref="C529:D529"/>
    <mergeCell ref="C531:D531"/>
    <mergeCell ref="C533:D533"/>
    <mergeCell ref="C534:D534"/>
    <mergeCell ref="C535:D535"/>
    <mergeCell ref="C536:D536"/>
    <mergeCell ref="C515:D515"/>
    <mergeCell ref="C517:D517"/>
    <mergeCell ref="C522:D522"/>
    <mergeCell ref="C523:D523"/>
    <mergeCell ref="C524:D524"/>
    <mergeCell ref="C525:D525"/>
    <mergeCell ref="C526:D526"/>
    <mergeCell ref="C528:D528"/>
    <mergeCell ref="C496:D496"/>
    <mergeCell ref="C498:D498"/>
    <mergeCell ref="C504:D504"/>
    <mergeCell ref="C505:D505"/>
    <mergeCell ref="C506:D506"/>
    <mergeCell ref="C511:D511"/>
    <mergeCell ref="C512:D512"/>
    <mergeCell ref="C514:D514"/>
    <mergeCell ref="C488:D488"/>
    <mergeCell ref="C489:D489"/>
    <mergeCell ref="C490:D490"/>
    <mergeCell ref="C492:D492"/>
    <mergeCell ref="C493:D493"/>
    <mergeCell ref="C495:D495"/>
    <mergeCell ref="C480:D480"/>
    <mergeCell ref="C482:D482"/>
    <mergeCell ref="C483:D483"/>
    <mergeCell ref="C484:D484"/>
    <mergeCell ref="C485:D485"/>
    <mergeCell ref="C487:D487"/>
    <mergeCell ref="C459:D459"/>
    <mergeCell ref="C461:D461"/>
    <mergeCell ref="C462:D462"/>
    <mergeCell ref="C477:D477"/>
    <mergeCell ref="C478:D478"/>
    <mergeCell ref="C479:D479"/>
    <mergeCell ref="C451:D451"/>
    <mergeCell ref="C452:D452"/>
    <mergeCell ref="C454:D454"/>
    <mergeCell ref="C456:D456"/>
    <mergeCell ref="C457:D457"/>
    <mergeCell ref="C458:D458"/>
    <mergeCell ref="C444:D444"/>
    <mergeCell ref="C445:D445"/>
    <mergeCell ref="C446:D446"/>
    <mergeCell ref="C447:D447"/>
    <mergeCell ref="C449:D449"/>
    <mergeCell ref="C450:D450"/>
    <mergeCell ref="C434:D434"/>
    <mergeCell ref="C435:D435"/>
    <mergeCell ref="C436:D436"/>
    <mergeCell ref="C437:D437"/>
    <mergeCell ref="C439:D439"/>
    <mergeCell ref="C440:D440"/>
    <mergeCell ref="C441:D441"/>
    <mergeCell ref="C442:D442"/>
    <mergeCell ref="C422:D422"/>
    <mergeCell ref="C423:D423"/>
    <mergeCell ref="C424:D424"/>
    <mergeCell ref="C426:D426"/>
    <mergeCell ref="C427:D427"/>
    <mergeCell ref="C428:D428"/>
    <mergeCell ref="C405:D405"/>
    <mergeCell ref="C407:D407"/>
    <mergeCell ref="C416:D416"/>
    <mergeCell ref="C417:D417"/>
    <mergeCell ref="C395:D395"/>
    <mergeCell ref="C396:D396"/>
    <mergeCell ref="C397:D397"/>
    <mergeCell ref="C398:D398"/>
    <mergeCell ref="C399:D399"/>
    <mergeCell ref="C400:D400"/>
    <mergeCell ref="C386:D386"/>
    <mergeCell ref="C387:D387"/>
    <mergeCell ref="C389:D389"/>
    <mergeCell ref="C390:D390"/>
    <mergeCell ref="C392:D392"/>
    <mergeCell ref="C393:D393"/>
    <mergeCell ref="C379:D379"/>
    <mergeCell ref="C380:D380"/>
    <mergeCell ref="C381:D381"/>
    <mergeCell ref="C382:D382"/>
    <mergeCell ref="C383:D383"/>
    <mergeCell ref="C384:D384"/>
    <mergeCell ref="C372:D372"/>
    <mergeCell ref="C373:D373"/>
    <mergeCell ref="C374:D374"/>
    <mergeCell ref="C376:D376"/>
    <mergeCell ref="C377:D377"/>
    <mergeCell ref="C378:D378"/>
    <mergeCell ref="C364:D364"/>
    <mergeCell ref="C366:D366"/>
    <mergeCell ref="C367:D367"/>
    <mergeCell ref="C368:D368"/>
    <mergeCell ref="C370:D370"/>
    <mergeCell ref="C371:D371"/>
    <mergeCell ref="C357:D357"/>
    <mergeCell ref="C358:D358"/>
    <mergeCell ref="C359:D359"/>
    <mergeCell ref="C361:D361"/>
    <mergeCell ref="C362:D362"/>
    <mergeCell ref="C363:D363"/>
    <mergeCell ref="C350:D350"/>
    <mergeCell ref="C351:D351"/>
    <mergeCell ref="C352:D352"/>
    <mergeCell ref="C353:D353"/>
    <mergeCell ref="C355:D355"/>
    <mergeCell ref="C356:D356"/>
    <mergeCell ref="C343:D343"/>
    <mergeCell ref="C344:D344"/>
    <mergeCell ref="C346:D346"/>
    <mergeCell ref="C347:D347"/>
    <mergeCell ref="C348:D348"/>
    <mergeCell ref="C349:D349"/>
    <mergeCell ref="C334:D334"/>
    <mergeCell ref="C335:D335"/>
    <mergeCell ref="C337:D337"/>
    <mergeCell ref="C338:D338"/>
    <mergeCell ref="C339:D339"/>
    <mergeCell ref="C340:D340"/>
    <mergeCell ref="C341:D341"/>
    <mergeCell ref="C342:D342"/>
    <mergeCell ref="C327:D327"/>
    <mergeCell ref="C328:D328"/>
    <mergeCell ref="C329:D329"/>
    <mergeCell ref="C309:D309"/>
    <mergeCell ref="C311:D311"/>
    <mergeCell ref="C313:D313"/>
    <mergeCell ref="C314:D314"/>
    <mergeCell ref="C302:D302"/>
    <mergeCell ref="C304:D304"/>
    <mergeCell ref="C305:D305"/>
    <mergeCell ref="C306:D306"/>
    <mergeCell ref="C307:D307"/>
    <mergeCell ref="C308:D308"/>
    <mergeCell ref="C286:D286"/>
    <mergeCell ref="C287:D287"/>
    <mergeCell ref="C288:D288"/>
    <mergeCell ref="C290:D290"/>
    <mergeCell ref="C291:D291"/>
    <mergeCell ref="C292:D292"/>
    <mergeCell ref="C293:D293"/>
    <mergeCell ref="C294:D294"/>
    <mergeCell ref="C295:D295"/>
    <mergeCell ref="C279:D279"/>
    <mergeCell ref="C280:D280"/>
    <mergeCell ref="C281:D281"/>
    <mergeCell ref="C297:D297"/>
    <mergeCell ref="C298:D298"/>
    <mergeCell ref="C300:D300"/>
    <mergeCell ref="C301:D301"/>
    <mergeCell ref="C269:D269"/>
    <mergeCell ref="C270:D270"/>
    <mergeCell ref="C271:D271"/>
    <mergeCell ref="C272:D272"/>
    <mergeCell ref="C260:D260"/>
    <mergeCell ref="C262:D262"/>
    <mergeCell ref="C263:D263"/>
    <mergeCell ref="C265:D265"/>
    <mergeCell ref="C266:D266"/>
    <mergeCell ref="C268:D268"/>
    <mergeCell ref="C252:D252"/>
    <mergeCell ref="C254:D254"/>
    <mergeCell ref="C255:D255"/>
    <mergeCell ref="C256:D256"/>
    <mergeCell ref="C258:D258"/>
    <mergeCell ref="C259:D259"/>
    <mergeCell ref="C239:D239"/>
    <mergeCell ref="C240:D240"/>
    <mergeCell ref="C242:D242"/>
    <mergeCell ref="C243:D243"/>
    <mergeCell ref="C247:D247"/>
    <mergeCell ref="C248:D248"/>
    <mergeCell ref="C249:D249"/>
    <mergeCell ref="C251:D251"/>
    <mergeCell ref="C229:D229"/>
    <mergeCell ref="C230:D230"/>
    <mergeCell ref="C232:D232"/>
    <mergeCell ref="C233:D233"/>
    <mergeCell ref="C235:D235"/>
    <mergeCell ref="C237:D237"/>
    <mergeCell ref="C215:D215"/>
    <mergeCell ref="C219:D219"/>
    <mergeCell ref="C220:D220"/>
    <mergeCell ref="C222:D222"/>
    <mergeCell ref="C223:D223"/>
    <mergeCell ref="C224:D224"/>
    <mergeCell ref="C226:D226"/>
    <mergeCell ref="C227:D227"/>
    <mergeCell ref="C206:D206"/>
    <mergeCell ref="C208:D208"/>
    <mergeCell ref="C209:D209"/>
    <mergeCell ref="C211:D211"/>
    <mergeCell ref="C212:D212"/>
    <mergeCell ref="C214:D214"/>
    <mergeCell ref="C196:D196"/>
    <mergeCell ref="C197:D197"/>
    <mergeCell ref="C198:D198"/>
    <mergeCell ref="C199:D199"/>
    <mergeCell ref="C201:D201"/>
    <mergeCell ref="C202:D202"/>
    <mergeCell ref="C204:D204"/>
    <mergeCell ref="C205:D205"/>
    <mergeCell ref="C184:D184"/>
    <mergeCell ref="C186:D186"/>
    <mergeCell ref="C189:D189"/>
    <mergeCell ref="C190:D190"/>
    <mergeCell ref="C191:D191"/>
    <mergeCell ref="C192:D192"/>
    <mergeCell ref="C175:D175"/>
    <mergeCell ref="C176:D176"/>
    <mergeCell ref="C177:D177"/>
    <mergeCell ref="C178:D178"/>
    <mergeCell ref="C165:D165"/>
    <mergeCell ref="C166:D166"/>
    <mergeCell ref="C167:D167"/>
    <mergeCell ref="C169:D169"/>
    <mergeCell ref="C170:D170"/>
    <mergeCell ref="C171:D171"/>
    <mergeCell ref="C158:D158"/>
    <mergeCell ref="C159:D159"/>
    <mergeCell ref="C161:D161"/>
    <mergeCell ref="C162:D162"/>
    <mergeCell ref="C163:D163"/>
    <mergeCell ref="C164:D164"/>
    <mergeCell ref="C146:D146"/>
    <mergeCell ref="C148:D148"/>
    <mergeCell ref="C149:D149"/>
    <mergeCell ref="C153:D153"/>
    <mergeCell ref="C154:D154"/>
    <mergeCell ref="C155:D155"/>
    <mergeCell ref="C156:D156"/>
    <mergeCell ref="C157:D157"/>
    <mergeCell ref="C132:D132"/>
    <mergeCell ref="C133:D133"/>
    <mergeCell ref="C137:D137"/>
    <mergeCell ref="C138:D138"/>
    <mergeCell ref="C140:D140"/>
    <mergeCell ref="C141:D141"/>
    <mergeCell ref="C142:D142"/>
    <mergeCell ref="C144:D144"/>
    <mergeCell ref="C123:D123"/>
    <mergeCell ref="C125:D125"/>
    <mergeCell ref="C126:D126"/>
    <mergeCell ref="C127:D127"/>
    <mergeCell ref="C129:D129"/>
    <mergeCell ref="C130:D130"/>
    <mergeCell ref="C116:D116"/>
    <mergeCell ref="C118:D118"/>
    <mergeCell ref="C119:D119"/>
    <mergeCell ref="C120:D120"/>
    <mergeCell ref="C121:D121"/>
    <mergeCell ref="C122:D122"/>
    <mergeCell ref="C110:D110"/>
    <mergeCell ref="C111:D111"/>
    <mergeCell ref="C112:D112"/>
    <mergeCell ref="C113:D113"/>
    <mergeCell ref="C114:D114"/>
    <mergeCell ref="C115:D115"/>
    <mergeCell ref="C102:D102"/>
    <mergeCell ref="C103:D103"/>
    <mergeCell ref="C104:D104"/>
    <mergeCell ref="C105:D105"/>
    <mergeCell ref="C107:D107"/>
    <mergeCell ref="C108:D108"/>
    <mergeCell ref="C94:D94"/>
    <mergeCell ref="C95:D95"/>
    <mergeCell ref="C96:D96"/>
    <mergeCell ref="C97:D97"/>
    <mergeCell ref="C99:D99"/>
    <mergeCell ref="C100:D100"/>
    <mergeCell ref="C84:D84"/>
    <mergeCell ref="C88:D88"/>
    <mergeCell ref="C89:D89"/>
    <mergeCell ref="C90:D90"/>
    <mergeCell ref="C92:D92"/>
    <mergeCell ref="C93:D93"/>
    <mergeCell ref="C70:D70"/>
    <mergeCell ref="C71:D71"/>
    <mergeCell ref="C74:D74"/>
    <mergeCell ref="C75:D75"/>
    <mergeCell ref="C77:D77"/>
    <mergeCell ref="C78:D78"/>
    <mergeCell ref="C55:D55"/>
    <mergeCell ref="C56:D56"/>
    <mergeCell ref="C61:D61"/>
    <mergeCell ref="C62:D62"/>
    <mergeCell ref="C64:D64"/>
    <mergeCell ref="C65:D65"/>
    <mergeCell ref="C67:D67"/>
    <mergeCell ref="C68:D68"/>
    <mergeCell ref="C47:D47"/>
    <mergeCell ref="C48:D48"/>
    <mergeCell ref="C49:D49"/>
    <mergeCell ref="C50:D50"/>
    <mergeCell ref="C52:D52"/>
    <mergeCell ref="C53:D53"/>
    <mergeCell ref="C40:D40"/>
    <mergeCell ref="C41:D41"/>
    <mergeCell ref="C42:D42"/>
    <mergeCell ref="C44:D44"/>
    <mergeCell ref="C45:D45"/>
    <mergeCell ref="C46:D46"/>
    <mergeCell ref="C32:D32"/>
    <mergeCell ref="C34:D34"/>
    <mergeCell ref="C35:D35"/>
    <mergeCell ref="C37:D37"/>
    <mergeCell ref="C38:D38"/>
    <mergeCell ref="C39:D39"/>
    <mergeCell ref="C23:D23"/>
    <mergeCell ref="C24:D24"/>
    <mergeCell ref="C27:D27"/>
    <mergeCell ref="C28:D28"/>
    <mergeCell ref="C30:D30"/>
    <mergeCell ref="C31:D31"/>
    <mergeCell ref="C12:D12"/>
    <mergeCell ref="C13:D13"/>
    <mergeCell ref="C17:D17"/>
    <mergeCell ref="C18:D18"/>
    <mergeCell ref="C20:D20"/>
    <mergeCell ref="C21:D21"/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</dc:creator>
  <cp:lastModifiedBy>Zdenek</cp:lastModifiedBy>
  <dcterms:created xsi:type="dcterms:W3CDTF">2019-02-19T12:44:11Z</dcterms:created>
  <dcterms:modified xsi:type="dcterms:W3CDTF">2019-02-19T12:44:47Z</dcterms:modified>
</cp:coreProperties>
</file>